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45" windowWidth="12120" windowHeight="9120"/>
  </bookViews>
  <sheets>
    <sheet name="Лист1" sheetId="1" r:id="rId1"/>
  </sheets>
  <definedNames>
    <definedName name="_xlnm._FilterDatabase" localSheetId="0" hidden="1">Лист1!$E$12:$H$300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44525"/>
</workbook>
</file>

<file path=xl/calcChain.xml><?xml version="1.0" encoding="utf-8"?>
<calcChain xmlns="http://schemas.openxmlformats.org/spreadsheetml/2006/main">
  <c r="J305" i="1" l="1"/>
  <c r="J306" i="1"/>
  <c r="J307" i="1"/>
  <c r="J309" i="1"/>
  <c r="J88" i="1" l="1"/>
  <c r="I305" i="1" l="1"/>
  <c r="I306" i="1"/>
  <c r="I88" i="1"/>
  <c r="J23" i="1"/>
  <c r="I23" i="1"/>
  <c r="J304" i="1" l="1"/>
  <c r="J303" i="1" s="1"/>
  <c r="J111" i="1"/>
  <c r="J77" i="1"/>
  <c r="J45" i="1"/>
  <c r="J46" i="1"/>
  <c r="J47" i="1"/>
  <c r="J48" i="1"/>
  <c r="J293" i="1"/>
  <c r="J301" i="1"/>
  <c r="J292" i="1" s="1"/>
  <c r="J291" i="1" s="1"/>
  <c r="J290" i="1" s="1"/>
  <c r="J289" i="1" s="1"/>
  <c r="J201" i="1"/>
  <c r="J210" i="1"/>
  <c r="J211" i="1"/>
  <c r="J212" i="1"/>
  <c r="J220" i="1"/>
  <c r="J59" i="1" l="1"/>
  <c r="J53" i="1"/>
  <c r="J52" i="1" s="1"/>
  <c r="J62" i="1"/>
  <c r="J20" i="1"/>
  <c r="J21" i="1"/>
  <c r="J22" i="1"/>
  <c r="J311" i="1"/>
  <c r="J312" i="1"/>
  <c r="J314" i="1"/>
  <c r="J253" i="1"/>
  <c r="J254" i="1"/>
  <c r="J255" i="1"/>
  <c r="J256" i="1"/>
  <c r="J257" i="1"/>
  <c r="J223" i="1"/>
  <c r="J231" i="1"/>
  <c r="J232" i="1"/>
  <c r="J233" i="1"/>
  <c r="J191" i="1"/>
  <c r="J190" i="1" s="1"/>
  <c r="J189" i="1" s="1"/>
  <c r="J188" i="1" s="1"/>
  <c r="J192" i="1"/>
  <c r="J194" i="1"/>
  <c r="J125" i="1"/>
  <c r="J130" i="1"/>
  <c r="J131" i="1"/>
  <c r="J132" i="1"/>
  <c r="J109" i="1"/>
  <c r="J108" i="1" s="1"/>
  <c r="J107" i="1" s="1"/>
  <c r="J106" i="1" s="1"/>
  <c r="J89" i="1"/>
  <c r="J90" i="1"/>
  <c r="J97" i="1"/>
  <c r="J98" i="1"/>
  <c r="J81" i="1"/>
  <c r="J82" i="1"/>
  <c r="J83" i="1"/>
  <c r="J84" i="1"/>
  <c r="J85" i="1"/>
  <c r="J51" i="1" l="1"/>
  <c r="J50" i="1" s="1"/>
  <c r="J14" i="1" s="1"/>
  <c r="J13" i="1" s="1"/>
  <c r="J18" i="1"/>
  <c r="J17" i="1"/>
  <c r="J16" i="1" s="1"/>
  <c r="J15" i="1" s="1"/>
  <c r="J79" i="1"/>
  <c r="I79" i="1"/>
  <c r="I191" i="1" l="1"/>
  <c r="I189" i="1"/>
  <c r="I190" i="1"/>
  <c r="I312" i="1" l="1"/>
  <c r="I311" i="1" s="1"/>
  <c r="I314" i="1"/>
  <c r="I199" i="1" l="1"/>
  <c r="I220" i="1" l="1"/>
  <c r="I197" i="1" l="1"/>
  <c r="I196" i="1" s="1"/>
  <c r="I109" i="1" l="1"/>
  <c r="I108" i="1" s="1"/>
  <c r="I107" i="1" s="1"/>
  <c r="I106" i="1" s="1"/>
  <c r="I309" i="1" l="1"/>
  <c r="I301" i="1"/>
  <c r="I257" i="1"/>
  <c r="I192" i="1"/>
  <c r="I194" i="1"/>
  <c r="I98" i="1"/>
  <c r="I85" i="1"/>
  <c r="I83" i="1" l="1"/>
  <c r="I84" i="1"/>
  <c r="I188" i="1"/>
  <c r="I77" i="1"/>
  <c r="I59" i="1" s="1"/>
  <c r="I51" i="1" s="1"/>
  <c r="I16" i="1"/>
  <c r="I15" i="1" s="1"/>
  <c r="I307" i="1" l="1"/>
  <c r="I304" i="1" l="1"/>
  <c r="I303" i="1" s="1"/>
  <c r="I256" i="1"/>
  <c r="I255" i="1" s="1"/>
  <c r="I254" i="1"/>
  <c r="I253" i="1"/>
  <c r="I53" i="1"/>
  <c r="I52" i="1" s="1"/>
  <c r="I57" i="1"/>
  <c r="I56" i="1" s="1"/>
  <c r="I55" i="1" s="1"/>
  <c r="I18" i="1"/>
  <c r="I17" i="1" s="1"/>
  <c r="I245" i="1"/>
  <c r="I132" i="1"/>
  <c r="I62" i="1"/>
  <c r="I82" i="1"/>
  <c r="I81" i="1" s="1"/>
  <c r="I293" i="1"/>
  <c r="I292" i="1" s="1"/>
  <c r="I97" i="1"/>
  <c r="I233" i="1"/>
  <c r="I93" i="1"/>
  <c r="I95" i="1"/>
  <c r="I104" i="1"/>
  <c r="I101" i="1" s="1"/>
  <c r="I60" i="1"/>
  <c r="I66" i="1"/>
  <c r="I68" i="1"/>
  <c r="I71" i="1"/>
  <c r="I70" i="1" s="1"/>
  <c r="I39" i="1"/>
  <c r="I41" i="1"/>
  <c r="I34" i="1"/>
  <c r="I119" i="1"/>
  <c r="I121" i="1"/>
  <c r="I123" i="1"/>
  <c r="I214" i="1"/>
  <c r="I213" i="1" s="1"/>
  <c r="I216" i="1"/>
  <c r="I218" i="1"/>
  <c r="I167" i="1"/>
  <c r="I169" i="1"/>
  <c r="I171" i="1"/>
  <c r="I165" i="1"/>
  <c r="I164" i="1" s="1"/>
  <c r="I184" i="1"/>
  <c r="I186" i="1"/>
  <c r="I240" i="1"/>
  <c r="I239" i="1" s="1"/>
  <c r="I127" i="1"/>
  <c r="I126" i="1" s="1"/>
  <c r="I173" i="1"/>
  <c r="I137" i="1"/>
  <c r="I134" i="1" s="1"/>
  <c r="I133" i="1" s="1"/>
  <c r="I141" i="1"/>
  <c r="I140" i="1" s="1"/>
  <c r="I117" i="1"/>
  <c r="I115" i="1"/>
  <c r="I180" i="1"/>
  <c r="I182" i="1"/>
  <c r="I159" i="1"/>
  <c r="I158" i="1" s="1"/>
  <c r="I162" i="1"/>
  <c r="I161" i="1" s="1"/>
  <c r="I48" i="1"/>
  <c r="I47" i="1" s="1"/>
  <c r="I46" i="1" s="1"/>
  <c r="I45" i="1" s="1"/>
  <c r="I28" i="1"/>
  <c r="I30" i="1"/>
  <c r="I208" i="1"/>
  <c r="I207" i="1" s="1"/>
  <c r="I206" i="1" s="1"/>
  <c r="I205" i="1" s="1"/>
  <c r="I287" i="1"/>
  <c r="I298" i="1"/>
  <c r="I297" i="1" s="1"/>
  <c r="I296" i="1" s="1"/>
  <c r="I295" i="1" s="1"/>
  <c r="I300" i="1"/>
  <c r="I203" i="1"/>
  <c r="I202" i="1" s="1"/>
  <c r="I279" i="1"/>
  <c r="I278" i="1" s="1"/>
  <c r="I259" i="1"/>
  <c r="I149" i="1"/>
  <c r="I148" i="1" s="1"/>
  <c r="I146" i="1"/>
  <c r="I145" i="1" s="1"/>
  <c r="I235" i="1"/>
  <c r="I229" i="1"/>
  <c r="I228" i="1" s="1"/>
  <c r="I227" i="1" s="1"/>
  <c r="I225" i="1"/>
  <c r="I224" i="1" s="1"/>
  <c r="I242" i="1"/>
  <c r="I264" i="1"/>
  <c r="I282" i="1"/>
  <c r="I281" i="1" s="1"/>
  <c r="I269" i="1"/>
  <c r="I268" i="1" s="1"/>
  <c r="I267" i="1" s="1"/>
  <c r="I50" i="1" l="1"/>
  <c r="I38" i="1"/>
  <c r="I37" i="1" s="1"/>
  <c r="I22" i="1" s="1"/>
  <c r="I21" i="1" s="1"/>
  <c r="I291" i="1"/>
  <c r="I290" i="1" s="1"/>
  <c r="I289" i="1" s="1"/>
  <c r="I157" i="1"/>
  <c r="I156" i="1" s="1"/>
  <c r="I92" i="1"/>
  <c r="I91" i="1" s="1"/>
  <c r="I90" i="1" s="1"/>
  <c r="I89" i="1" s="1"/>
  <c r="I144" i="1"/>
  <c r="I113" i="1"/>
  <c r="I112" i="1" s="1"/>
  <c r="I232" i="1"/>
  <c r="I231" i="1" s="1"/>
  <c r="I223" i="1" s="1"/>
  <c r="I179" i="1"/>
  <c r="I178" i="1" s="1"/>
  <c r="I177" i="1" s="1"/>
  <c r="I65" i="1"/>
  <c r="I64" i="1" s="1"/>
  <c r="I131" i="1"/>
  <c r="I130" i="1" s="1"/>
  <c r="I212" i="1"/>
  <c r="I27" i="1"/>
  <c r="I26" i="1" s="1"/>
  <c r="I25" i="1" s="1"/>
  <c r="I44" i="1"/>
  <c r="I43" i="1" s="1"/>
  <c r="I244" i="1"/>
  <c r="I241" i="1" s="1"/>
  <c r="I14" i="1" l="1"/>
  <c r="I13" i="1" s="1"/>
  <c r="I125" i="1"/>
  <c r="I111" i="1"/>
  <c r="I210" i="1"/>
  <c r="I201" i="1" s="1"/>
  <c r="I211" i="1"/>
  <c r="I20" i="1"/>
</calcChain>
</file>

<file path=xl/sharedStrings.xml><?xml version="1.0" encoding="utf-8"?>
<sst xmlns="http://schemas.openxmlformats.org/spreadsheetml/2006/main" count="1647" uniqueCount="328">
  <si>
    <t>Расходы за счет доходов, полученных от платных услуг и иной, приносящей доход деятельности</t>
  </si>
  <si>
    <t>Мероприятия в сфере культуры, кинематографии,средств массовой информации</t>
  </si>
  <si>
    <t>Мероприятия в сфере культуры</t>
  </si>
  <si>
    <t>4409901</t>
  </si>
  <si>
    <t>024</t>
  </si>
  <si>
    <t xml:space="preserve">Иные межбюджетные трансферты  </t>
  </si>
  <si>
    <t>5210317</t>
  </si>
  <si>
    <t>Целевая статья</t>
  </si>
  <si>
    <t>Вид расхода</t>
  </si>
  <si>
    <t>5210200</t>
  </si>
  <si>
    <t>5210300</t>
  </si>
  <si>
    <t>ФКР Код</t>
  </si>
  <si>
    <t>ФКР Описание</t>
  </si>
  <si>
    <t>ВР_МР 
Код</t>
  </si>
  <si>
    <t>Формула
Сумма с поправками (тыс. руб.)</t>
  </si>
  <si>
    <t>ФКР
Код</t>
  </si>
  <si>
    <t>ФКР
Описание</t>
  </si>
  <si>
    <t>ЦС_МР
Код</t>
  </si>
  <si>
    <t>Формула
Раздел</t>
  </si>
  <si>
    <t>Раздел</t>
  </si>
  <si>
    <t>Формула
Подраздел</t>
  </si>
  <si>
    <t>Подраздел</t>
  </si>
  <si>
    <t>Формула
Наименование расхода</t>
  </si>
  <si>
    <t>Наименование расхода</t>
  </si>
  <si>
    <t>0000</t>
  </si>
  <si>
    <t>0000000</t>
  </si>
  <si>
    <t>000</t>
  </si>
  <si>
    <t>00</t>
  </si>
  <si>
    <t>Всего расходов</t>
  </si>
  <si>
    <t>02</t>
  </si>
  <si>
    <t>01</t>
  </si>
  <si>
    <t>0100</t>
  </si>
  <si>
    <t>Общегосударственные вопросы</t>
  </si>
  <si>
    <t>03</t>
  </si>
  <si>
    <t>Все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</si>
  <si>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</si>
  <si>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</si>
  <si>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</si>
  <si>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500</t>
  </si>
  <si>
    <t>Выполнение функций органами местного самоуправления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</si>
  <si>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</si>
  <si>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</si>
  <si>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</si>
  <si>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5210000</t>
  </si>
  <si>
    <t>Межбюджетные трансферты</t>
  </si>
  <si>
    <t>Иные субвенции местным бюджетам для финансового обеспечения расходных обязательств по переданным для осуществления государственным полномочиям</t>
  </si>
  <si>
    <t>5210206</t>
  </si>
  <si>
    <t>05</t>
  </si>
  <si>
    <t>0111</t>
  </si>
  <si>
    <t>Обслуживание государственного и муниципального долга</t>
  </si>
  <si>
    <t>11</t>
  </si>
  <si>
    <t>0112</t>
  </si>
  <si>
    <t>Резервные фонды</t>
  </si>
  <si>
    <t>Резервные фонды местных администраций</t>
  </si>
  <si>
    <t>0114</t>
  </si>
  <si>
    <t>Другие общегосударственные вопросы</t>
  </si>
  <si>
    <t>001</t>
  </si>
  <si>
    <t>7950000</t>
  </si>
  <si>
    <t>Целевые программы муниципальных образований</t>
  </si>
  <si>
    <t>08</t>
  </si>
  <si>
    <t>0500</t>
  </si>
  <si>
    <t>Жилищно-коммунальное хозяйство</t>
  </si>
  <si>
    <t>Иные межбюджетные трансферты  бюджетам бюджетной системы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</si>
  <si>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</si>
  <si>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</si>
  <si>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</si>
  <si>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</si>
  <si>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</si>
  <si>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</si>
  <si>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Культура</t>
  </si>
  <si>
    <t>4500000</t>
  </si>
  <si>
    <t>4500600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</si>
  <si>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</si>
  <si>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4500601</t>
  </si>
  <si>
    <t>Комплектование книжных фондов библиотек муниципальных образований</t>
  </si>
  <si>
    <t>7951000</t>
  </si>
  <si>
    <t>Муниципальная целевая программа "Сохранение, развитие, модернизация учреждений культуры и искусства Уржумского муниципального района Кировской области на 2010-2012 годы"</t>
  </si>
  <si>
    <t>0902</t>
  </si>
  <si>
    <t>Амбулаторная помощь</t>
  </si>
  <si>
    <t>Физическая культура и спорт</t>
  </si>
  <si>
    <t>017</t>
  </si>
  <si>
    <t>Обеспечение выполнения функций казенных учреждений</t>
  </si>
  <si>
    <t>Создание и деятельность в муниципальных образованиях административной(ых) комиссии(ий) по рассмотрению дел об административных правонарушениях</t>
  </si>
  <si>
    <t>13</t>
  </si>
  <si>
    <t>Национальная оборона</t>
  </si>
  <si>
    <t>Мобилизационная и вневойсковая подготовка</t>
  </si>
  <si>
    <t>Благоустройство</t>
  </si>
  <si>
    <t>Уличное освещение</t>
  </si>
  <si>
    <t>Содержание автомобильных дорог и инженерных конструкций на них в границах городских округов и поселений в рамках благоустройства</t>
  </si>
  <si>
    <t>6000200</t>
  </si>
  <si>
    <t>4429901</t>
  </si>
  <si>
    <t>921</t>
  </si>
  <si>
    <t>Обеспечение проведения выборов и референдумов</t>
  </si>
  <si>
    <t>Коммунальное хозяйство</t>
  </si>
  <si>
    <t>Мероприятия в области коммунального хозяйства</t>
  </si>
  <si>
    <t>3510500</t>
  </si>
  <si>
    <t>0200000</t>
  </si>
  <si>
    <t xml:space="preserve"> Проведение выборов и референдумов</t>
  </si>
  <si>
    <t>07</t>
  </si>
  <si>
    <t>Муниципальные целевые программы</t>
  </si>
  <si>
    <t>7957500</t>
  </si>
  <si>
    <t>951</t>
  </si>
  <si>
    <t>Ремонт сельского клуба в дер.Танабаево Уржумского района Кировской области</t>
  </si>
  <si>
    <t>952</t>
  </si>
  <si>
    <t>Иные субсидии местным бюджетам для софинансирования расходных обязательств по исполнению полномочий органов местного самоуправления по вопросам местного значения</t>
  </si>
  <si>
    <t>5210100</t>
  </si>
  <si>
    <t>Субсидии местным бюджетам из областного бюджета на софинансирование инвестиционных программ и проектов развития общественной инфраструктуры муниципальных образований- городских и сельских поселений в Кировской области</t>
  </si>
  <si>
    <t>5210106</t>
  </si>
  <si>
    <t>12</t>
  </si>
  <si>
    <t>3400300</t>
  </si>
  <si>
    <t>Другие вопросы в области национальной экономики</t>
  </si>
  <si>
    <t>Национальная экономика</t>
  </si>
  <si>
    <t>10</t>
  </si>
  <si>
    <t>Обеспечение пожарной безопасности</t>
  </si>
  <si>
    <t>0200500</t>
  </si>
  <si>
    <t xml:space="preserve"> Проведение выборов </t>
  </si>
  <si>
    <t>0200502</t>
  </si>
  <si>
    <t>0200503</t>
  </si>
  <si>
    <t>Проведение выборов в представительные органы муниципального образования</t>
  </si>
  <si>
    <t>Проведение выборов главы муниципального образования</t>
  </si>
  <si>
    <t>Национальная безопасность и правоохранительная деятельность</t>
  </si>
  <si>
    <t>7950400</t>
  </si>
  <si>
    <t>Муниципальная целевая программа "Содействие занятости населения Уржумского района на 2011-2013 годы"</t>
  </si>
  <si>
    <t>09</t>
  </si>
  <si>
    <t>7959000</t>
  </si>
  <si>
    <t>967</t>
  </si>
  <si>
    <t>968</t>
  </si>
  <si>
    <t>Дорожное хозяйство (дорожные фонды)</t>
  </si>
  <si>
    <t>Реализация Программы повышения эффективности  бюджетных  расходов Кировской области на 2011-2013 годы</t>
  </si>
  <si>
    <t>0970000</t>
  </si>
  <si>
    <t>Субсидии   местным   бюджетам   из    областного    бюджета    на софинансирование инвестиционных программ и проектов развития общественной инфраструктуры муниципальных образований- муниципальных районов, городских и сельских поселений в Кировской области</t>
  </si>
  <si>
    <t>0970500</t>
  </si>
  <si>
    <t>5210316</t>
  </si>
  <si>
    <t>Межбюджетные трансферты бюджетам поселений из бюджета Уржумского муниципального района на софинансирование инвестиционных программ и проектов развития общественной инфраструктуры поселений</t>
  </si>
  <si>
    <t xml:space="preserve">       Ремонт  проезжей части ул. Центральная, дер. Манкинерь </t>
  </si>
  <si>
    <t xml:space="preserve">       Ремонт  проезжей части ул.Центральная, ул.Молодежная,ул.Новая, дер.Танабаево</t>
  </si>
  <si>
    <t>5210303</t>
  </si>
  <si>
    <t>Межбюджетные трансферты, направленные на активизацию работы органов местного самоуправления городских и сельских поселений области по введению самообложения граждан</t>
  </si>
  <si>
    <t>5220000</t>
  </si>
  <si>
    <t>5220800</t>
  </si>
  <si>
    <t>Областные целевые программы</t>
  </si>
  <si>
    <t>Областная целевая программа "Развитие жилищного строительства в Кировской области" на 2012-2015 годы</t>
  </si>
  <si>
    <t>3400000</t>
  </si>
  <si>
    <t>Реализация государственных функций в области национальной экономики</t>
  </si>
  <si>
    <t>Мроприятия по землеустройству и землепользованию</t>
  </si>
  <si>
    <t>Руководство и управление в сфере установленных функций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</si>
  <si>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</si>
  <si>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</si>
  <si>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</si>
  <si>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800</t>
  </si>
  <si>
    <t>Закупка товаров, работ и услуг для государственных нужд</t>
  </si>
  <si>
    <t>0101500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</si>
  <si>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</si>
  <si>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0101514</t>
  </si>
  <si>
    <t>Иные бюджетные ассигнования</t>
  </si>
  <si>
    <t>Мероприятия в установленной сфере деятельности</t>
  </si>
  <si>
    <t>Иные межбюджетные трансферты из бюджета Уржумского муниципального района</t>
  </si>
  <si>
    <t>0300000</t>
  </si>
  <si>
    <t>Содержание и ремонт автомобильных дорог общего пользования местного значения</t>
  </si>
  <si>
    <t>0300400</t>
  </si>
  <si>
    <t>0300407</t>
  </si>
  <si>
    <t>0302000</t>
  </si>
  <si>
    <t>0302004</t>
  </si>
  <si>
    <t>0302001</t>
  </si>
  <si>
    <t>Иные межбюджетные трансферты бюджетам поселений на изготовление схем теплоснабжения, водоснабжения, водоотведения</t>
  </si>
  <si>
    <t>Финансовое обеспечение деятельности муниципальных учреждений</t>
  </si>
  <si>
    <t>0200400</t>
  </si>
  <si>
    <t>0200408</t>
  </si>
  <si>
    <t>0201400</t>
  </si>
  <si>
    <t>0201403</t>
  </si>
  <si>
    <t>Выравнивание бюджетной обеспеченности</t>
  </si>
  <si>
    <t>Выравнивание обеспеченности муниципальных образований по реализации ими их отдельных расходных обязательств</t>
  </si>
  <si>
    <t>ВЕДОМСТВЕННАЯ СТРУКТУРА</t>
  </si>
  <si>
    <t>Распорядитель</t>
  </si>
  <si>
    <t>Иные межбюджетные трансферты на благоустройство территорий поселений, входящих в состав Уржумского муниципального района</t>
  </si>
  <si>
    <t>Расходы по оплате труда обслуживающего персонала учреждений</t>
  </si>
  <si>
    <t>3200001020</t>
  </si>
  <si>
    <t>3200001000</t>
  </si>
  <si>
    <t>3200000000</t>
  </si>
  <si>
    <t>0000000000</t>
  </si>
  <si>
    <t>06</t>
  </si>
  <si>
    <t>Водное хозяйство</t>
  </si>
  <si>
    <t>Реализация государственной программы Кировской области "Охрана окружающей среды, воспроизводство и использование природных ресурсов"</t>
  </si>
  <si>
    <t>300</t>
  </si>
  <si>
    <t>Социальная политика</t>
  </si>
  <si>
    <t>Пенсионное обеспечение</t>
  </si>
  <si>
    <t>Социальное обеспечение и иные выплаты населению</t>
  </si>
  <si>
    <t>0100000000</t>
  </si>
  <si>
    <t>0100001000</t>
  </si>
  <si>
    <t>0100001040</t>
  </si>
  <si>
    <t>0100007000</t>
  </si>
  <si>
    <t>0100007010</t>
  </si>
  <si>
    <t>0100004000</t>
  </si>
  <si>
    <t>0100004010</t>
  </si>
  <si>
    <t>0100013000</t>
  </si>
  <si>
    <t>0100051180</t>
  </si>
  <si>
    <t>0100020000</t>
  </si>
  <si>
    <t>0100020020</t>
  </si>
  <si>
    <t>0300000000</t>
  </si>
  <si>
    <t>0300015000</t>
  </si>
  <si>
    <t>0300004000</t>
  </si>
  <si>
    <t>0300004030</t>
  </si>
  <si>
    <t>0300004040</t>
  </si>
  <si>
    <t>0300004050</t>
  </si>
  <si>
    <t>0200000000</t>
  </si>
  <si>
    <t>0200002000</t>
  </si>
  <si>
    <t>0200002010</t>
  </si>
  <si>
    <t>0200002020</t>
  </si>
  <si>
    <t>0100008000</t>
  </si>
  <si>
    <t>0100008010</t>
  </si>
  <si>
    <t>Создание и обеспечение деятельности муниципальной пожарной охраны в Уржумском муниципальном районе Кировской области</t>
  </si>
  <si>
    <t>Закупка товаров, работ и услуг для обеспечения государственных (муниципальных) нужд</t>
  </si>
  <si>
    <t>0300004160</t>
  </si>
  <si>
    <t>03000S5170</t>
  </si>
  <si>
    <t>Ремонт проезжей части протяженностью 230 м. ул. Центральная, дер. Танабаево</t>
  </si>
  <si>
    <t>Инвестиционные программы и проекты развития общественной инфраструктуры муниципальных образований в Кировской области</t>
  </si>
  <si>
    <t>03000S5171</t>
  </si>
  <si>
    <t>0300015170</t>
  </si>
  <si>
    <t>0100014000</t>
  </si>
  <si>
    <t>0100014030</t>
  </si>
  <si>
    <t>010001403А</t>
  </si>
  <si>
    <t>010001403Б</t>
  </si>
  <si>
    <t>Выравнивание обеспеченности муниципальных образований по реализации ими их отдельных расходных обязательств за счет средств областного бюджета</t>
  </si>
  <si>
    <t>Выравнивание обеспеченности муниципальных образований по реализации ими их отдельных расходных обязательств за счет средств местного бюджета</t>
  </si>
  <si>
    <t>Социальное обеспечение населения</t>
  </si>
  <si>
    <t>0400000000</t>
  </si>
  <si>
    <t>0400015020</t>
  </si>
  <si>
    <t>04000S5020</t>
  </si>
  <si>
    <t>0300004170</t>
  </si>
  <si>
    <t>0300004180</t>
  </si>
  <si>
    <t>Межевание земельных участков,выполнение кадастровых работ</t>
  </si>
  <si>
    <t>0300004200</t>
  </si>
  <si>
    <t>Разработка и проверка сметной документации по ремонту наружных сетей водопровода</t>
  </si>
  <si>
    <t>0100013010</t>
  </si>
  <si>
    <t>Реализация государственных функций, связанных с общегосударственным управлением</t>
  </si>
  <si>
    <t>Софинансирование инвестиционных программ и проектов развития общественной инфраструктуры муниципальных образований в Кировской области</t>
  </si>
  <si>
    <t>04000R0161</t>
  </si>
  <si>
    <t>04000L0161</t>
  </si>
  <si>
    <t>Реализация муниципальной программы "Охрана окружающей среды на территории Уржумского муниципального района" на 2014-2020 годы</t>
  </si>
  <si>
    <t>Органы исполнительной власти Русско-Турекского сельского поселения</t>
  </si>
  <si>
    <t>Информатизация и информационное обеспечение администрации Русско-Турекского сельского поселения Уржумского района Кировской области</t>
  </si>
  <si>
    <t>Муниципальная программа "Охрана окружающей среды на территории Русско-Турекского сельского поселения Уржумского района Кировской области на 2016-2020 годы"</t>
  </si>
  <si>
    <t>Иные межбюджетные трансферты бюджету Русско-Турекского сельского поселения на мероприятия по разработке проектной документации по капитальному ремонту гидроузла на р.Ройка у с.Большой Рой</t>
  </si>
  <si>
    <t>Муниципальная программа "Развитие коммунальной и жилищной инфраструктуры на территории Русско-Турекского сельского поселения Уржумского района Кировской области" на 2014-2016 годы</t>
  </si>
  <si>
    <t>Схемы по теплоснабжению, водоснабжению Русско-Турекского сельского поселения Уржумского района Кировской области</t>
  </si>
  <si>
    <t>Софинансирование инвестиционных программ и проектов развития общественной инфраструктуры Русско-Турекского сельского поселения Уржумского района</t>
  </si>
  <si>
    <t>Правила землепользования и застройки Русско-Турекского сельского поселения</t>
  </si>
  <si>
    <t>Прочие мероприятия по благоустройству Русско-Турекского сельского поселения Уржумского района Кировской области</t>
  </si>
  <si>
    <t>Комплектование книжных фондов библиотек Русско-Турекского сельского поселения Уржумского района Кировской области</t>
  </si>
  <si>
    <t>Муниципальная прогамма "Функционирование администрации Русско-Турекского сельского поселения Уржумского района Кировской области" на 2014-2016 годы</t>
  </si>
  <si>
    <t>Обеспечение деятельности главы муниципального образования Русско-Турекское сельское поселение</t>
  </si>
  <si>
    <t>Программа развития муниципального образования на 2012 год Русско-Турекское сельское поселение Уржумского района Кировской области</t>
  </si>
  <si>
    <t>Программа развития муниципального образования на 2010-2013 год Русско-Турекское сельское поселение Уржумского района Кировской области</t>
  </si>
  <si>
    <t>Ведомственная целевая программа "Развитие библиотечного обслуживания в Муниципальном казенном учреждении культуры Русско-Турекская сельская библиотека на 2011-2013 годы"</t>
  </si>
  <si>
    <t>976</t>
  </si>
  <si>
    <t>0100013030</t>
  </si>
  <si>
    <t>0300002050</t>
  </si>
  <si>
    <t>Выполнение кадастровых работ</t>
  </si>
  <si>
    <t>Функционирование  Муниципального казенного учреждения культуры "Культурно-информационный центр" Русско-Турекского сельского поселения</t>
  </si>
  <si>
    <t>0300004020</t>
  </si>
  <si>
    <t>0100002030</t>
  </si>
  <si>
    <t>Организация захоронений</t>
  </si>
  <si>
    <t>0300004080</t>
  </si>
  <si>
    <t>03000S0011</t>
  </si>
  <si>
    <t>Софинансирование иных межбюджетных трансфертов на благоустройство территории поселений, входящих в состав Уржумского муниципального района</t>
  </si>
  <si>
    <t>Обеспечение хозяйственной деятельности администрации Русско-Турекского сельского поселения</t>
  </si>
  <si>
    <t>0100013040</t>
  </si>
  <si>
    <t>Софинансирование на содержание и ремонт автомобильных дорог общего пользования местного значения в границах населенных пунктов</t>
  </si>
  <si>
    <t>03000S0121</t>
  </si>
  <si>
    <t>Иные межбюджетные трансферты бюджетам поселений на содержание и ремонт автомобильных дорог общего пользования местного значения в границах населенных пунктов</t>
  </si>
  <si>
    <t>0300020120</t>
  </si>
  <si>
    <t>Софинансирование на реализацию комплекса мероприятий в области обращения с твердыми коммунальными отходами</t>
  </si>
  <si>
    <t>03000S0181</t>
  </si>
  <si>
    <t>Иные межбюджетные трансферты бюджетам поселений на реализацию комплекса мероприятий в области обращения с твердыми коммунальными отходами</t>
  </si>
  <si>
    <t>0300020180</t>
  </si>
  <si>
    <t>020001557А</t>
  </si>
  <si>
    <t>020001557Б</t>
  </si>
  <si>
    <t>Софинансирование расходных обязательств на выполнение РО МО</t>
  </si>
  <si>
    <t>Субсидирование  расходных обязательств на выполнение РО МО</t>
  </si>
  <si>
    <t>14</t>
  </si>
  <si>
    <t>0100021010</t>
  </si>
  <si>
    <t>0100021020</t>
  </si>
  <si>
    <t>Иные межбюджетные трансферты на осуществление бюджетных полномочий по формированию и предоставлению информациидля обработки и публикации на едином портале в структурированном виде с использованием системы "Электронный бюджет"</t>
  </si>
  <si>
    <t>Иные межбюджетные трансферты на осуществление части полномочий по осуществлению внутреннего муниципального финансового контроля</t>
  </si>
  <si>
    <t>0100021000</t>
  </si>
  <si>
    <t>Иные межбюджетные трансферты из бюджета Русско-Турекского сельского поселения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</si>
  <si>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</si>
  <si>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</si>
  <si>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</si>
  <si>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0100008020</t>
  </si>
  <si>
    <t>Пенсия за выслугу лет лицам,замещавшим должности муниципальной службы в муниципальном образовании Русско-Турекское сельское поселение"</t>
  </si>
  <si>
    <t>0300004060</t>
  </si>
  <si>
    <t>Оборудование (дооборудование) пляжей ( мест отдыха людей уводы)</t>
  </si>
  <si>
    <t>Реализация мероприятий по борьбе с борщевиком Сосновского</t>
  </si>
  <si>
    <t>Подготовка сведений о границах населенных пунктов и о границах территориальных зон</t>
  </si>
  <si>
    <t xml:space="preserve">Иные межбюджетные трансферты на осуществление  полномочий по решению вопросов местного значения по оказанию поддержки гражданам и их объединениям, участвующим в охране общественного порядка, создание условий для деятельности народных дружин </t>
  </si>
  <si>
    <t>Другие вопросы в области национальной безопасности и правоохранительной деятельности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</si>
  <si>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</si>
  <si>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Культура, кинематография</t>
  </si>
  <si>
    <t>Доплата к пенсии лицам, замещавшим муниципальные должности в муниципальном образовании Русско-Турекское сельское поселение Уржумского района Кировской области</t>
  </si>
  <si>
    <t>Комплекс процессных мероприятий</t>
  </si>
  <si>
    <t>03Q0000000</t>
  </si>
  <si>
    <t>01Q0051180</t>
  </si>
  <si>
    <t>03U0715120</t>
  </si>
  <si>
    <t xml:space="preserve"> </t>
  </si>
  <si>
    <t>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</si>
  <si>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03U07S5120</t>
  </si>
  <si>
    <t>01Q0015160</t>
  </si>
  <si>
    <t>01Q0000000</t>
  </si>
  <si>
    <t>01Q00S5160</t>
  </si>
  <si>
    <t>03Q52S5590</t>
  </si>
  <si>
    <t>Комплексное развитие сельских территорий Кировской области</t>
  </si>
  <si>
    <t>03U0700000</t>
  </si>
  <si>
    <t>03U0000000</t>
  </si>
  <si>
    <t>Региональные проекты Кировской области, реализуемые вне рамок национальных проектов</t>
  </si>
  <si>
    <t>Муниципальная прогамма "Функционирование администрации Русско-Турекского сельского поселения Уржумского района Кировской области на 2017-2027 годы"</t>
  </si>
  <si>
    <t>Муниципальная программа "Функционирование администрации Русско-Турекского сельского поселения Уржумского района Кировской области на 2017-2027 годы"</t>
  </si>
  <si>
    <t>Муниципальная программа "Охрана окружающей среды,дорожная деятельность и благоустройство на территории Русско-Турекского сельского поселения Уржумского района Кировской области на 2017-2027 годы"</t>
  </si>
  <si>
    <t>Муниципальная программа "Охрана окружающей среды, дорожная деятельность и благоустройство  на территории Русско-Турекского сельского поселения Уржумского района Кировской области на 2017-2027 годы"</t>
  </si>
  <si>
    <t>Муниципальная программа "Развитие культуры Русско-Турекского сельского поселения Уржумского района Кировской области на 2017-2027 годы"</t>
  </si>
  <si>
    <t>Муниципальная программа «Функционирование администрации Русско-Турекского сельского поселения Уржумского района Кировской области» на 2017-2027 годы</t>
  </si>
  <si>
    <t>Приложение №10</t>
  </si>
  <si>
    <t>расходов бюджета Русско-Турекского сельского поселения на 2026 год и на 2027год</t>
  </si>
  <si>
    <t>Сумма всего на 2026 год (тыс. рублей)</t>
  </si>
  <si>
    <t>Сумма всего на 2027 год (тыс. рублей)</t>
  </si>
  <si>
    <t>Условно утверждаемые расходы</t>
  </si>
  <si>
    <t>0100088000</t>
  </si>
  <si>
    <r>
      <t>к  решению Русско-Турекской сельской Думы от "    " декабря 2024г № ____</t>
    </r>
    <r>
      <rPr>
        <sz val="10"/>
        <rFont val="Arial Cyr"/>
        <charset val="204"/>
      </rPr>
      <t xml:space="preserve">          "О бюджете Русско-Турекского сельского поселения  на 2025 год и плановый период 2026 и 2027 годов"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</si>
</sst>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\ _р_."/>
    <numFmt numFmtId="165" formatCode="#,##0.000"/>
    <numFmt numFmtId="166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i/>
      <sz val="10"/>
      <name val="Arial Cyr"/>
      <charset val="204"/>
    </font>
    <font>
      <i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2"/>
      <name val="Times New Roman"/>
      <family val="1"/>
      <charset val="204"/>
    </font>
    <font>
      <i/>
      <u/>
      <sz val="10"/>
      <name val="Arial Cyr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49" fontId="6" fillId="0" borderId="1" xfId="0" applyNumberFormat="1" applyFont="1" applyFill="1" applyBorder="1" applyAlignment="1">
      <alignment horizontal="center" wrapText="1"/>
    </xf>
    <xf numFmtId="49" fontId="3" fillId="0" borderId="0" xfId="0" applyNumberFormat="1" applyFont="1" applyFill="1"/>
    <xf numFmtId="0" fontId="7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164" fontId="2" fillId="0" borderId="0" xfId="0" quotePrefix="1" applyNumberFormat="1" applyFont="1" applyFill="1" applyAlignment="1">
      <alignment wrapText="1"/>
    </xf>
    <xf numFmtId="164" fontId="0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wrapText="1"/>
    </xf>
    <xf numFmtId="164" fontId="0" fillId="0" borderId="0" xfId="0" applyNumberFormat="1" applyFont="1" applyFill="1"/>
    <xf numFmtId="49" fontId="2" fillId="0" borderId="0" xfId="0" applyNumberFormat="1" applyFont="1" applyFill="1"/>
    <xf numFmtId="11" fontId="9" fillId="0" borderId="1" xfId="0" applyNumberFormat="1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/>
    <xf numFmtId="0" fontId="2" fillId="0" borderId="0" xfId="0" applyFont="1" applyFill="1"/>
    <xf numFmtId="49" fontId="8" fillId="0" borderId="0" xfId="0" applyNumberFormat="1" applyFont="1" applyFill="1"/>
    <xf numFmtId="0" fontId="8" fillId="0" borderId="0" xfId="0" applyFont="1" applyFill="1"/>
    <xf numFmtId="49" fontId="11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wrapText="1"/>
    </xf>
    <xf numFmtId="165" fontId="2" fillId="0" borderId="0" xfId="0" applyNumberFormat="1" applyFont="1" applyFill="1"/>
    <xf numFmtId="165" fontId="3" fillId="0" borderId="0" xfId="0" applyNumberFormat="1" applyFont="1" applyFill="1"/>
    <xf numFmtId="49" fontId="2" fillId="0" borderId="0" xfId="0" quotePrefix="1" applyNumberFormat="1" applyFont="1" applyFill="1" applyAlignment="1">
      <alignment wrapText="1"/>
    </xf>
    <xf numFmtId="49" fontId="2" fillId="0" borderId="0" xfId="0" quotePrefix="1" applyNumberFormat="1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49" fontId="4" fillId="0" borderId="0" xfId="0" applyNumberFormat="1" applyFont="1" applyFill="1"/>
    <xf numFmtId="49" fontId="5" fillId="0" borderId="0" xfId="0" applyNumberFormat="1" applyFont="1" applyFill="1" applyAlignment="1"/>
    <xf numFmtId="49" fontId="3" fillId="0" borderId="0" xfId="0" quotePrefix="1" applyNumberFormat="1" applyFont="1" applyFill="1" applyAlignment="1">
      <alignment horizontal="center" vertical="center" wrapText="1"/>
    </xf>
    <xf numFmtId="49" fontId="3" fillId="0" borderId="1" xfId="0" quotePrefix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center" wrapText="1"/>
    </xf>
    <xf numFmtId="0" fontId="9" fillId="0" borderId="1" xfId="0" applyNumberFormat="1" applyFont="1" applyFill="1" applyBorder="1" applyAlignment="1">
      <alignment wrapText="1"/>
    </xf>
    <xf numFmtId="164" fontId="3" fillId="0" borderId="0" xfId="0" applyNumberFormat="1" applyFont="1" applyFill="1"/>
    <xf numFmtId="11" fontId="2" fillId="0" borderId="1" xfId="0" applyNumberFormat="1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 wrapText="1"/>
    </xf>
    <xf numFmtId="11" fontId="6" fillId="0" borderId="1" xfId="0" applyNumberFormat="1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/>
    <xf numFmtId="0" fontId="12" fillId="0" borderId="1" xfId="0" applyFont="1" applyFill="1" applyBorder="1"/>
    <xf numFmtId="0" fontId="6" fillId="0" borderId="1" xfId="0" applyNumberFormat="1" applyFont="1" applyFill="1" applyBorder="1" applyAlignment="1">
      <alignment wrapText="1"/>
    </xf>
    <xf numFmtId="11" fontId="7" fillId="0" borderId="1" xfId="0" applyNumberFormat="1" applyFont="1" applyFill="1" applyBorder="1" applyAlignment="1">
      <alignment vertical="top" wrapText="1"/>
    </xf>
    <xf numFmtId="0" fontId="2" fillId="0" borderId="0" xfId="0" applyFont="1" applyFill="1" applyAlignment="1"/>
    <xf numFmtId="11" fontId="10" fillId="0" borderId="1" xfId="0" applyNumberFormat="1" applyFont="1" applyFill="1" applyBorder="1" applyAlignment="1">
      <alignment vertical="top" wrapText="1"/>
    </xf>
    <xf numFmtId="165" fontId="8" fillId="0" borderId="0" xfId="0" applyNumberFormat="1" applyFont="1" applyFill="1"/>
    <xf numFmtId="0" fontId="10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/>
    <xf numFmtId="11" fontId="11" fillId="0" borderId="1" xfId="0" applyNumberFormat="1" applyFont="1" applyFill="1" applyBorder="1" applyAlignment="1">
      <alignment horizontal="left" wrapText="1"/>
    </xf>
    <xf numFmtId="49" fontId="11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top" wrapText="1"/>
    </xf>
    <xf numFmtId="11" fontId="10" fillId="0" borderId="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/>
    <xf numFmtId="0" fontId="3" fillId="0" borderId="0" xfId="0" applyFont="1" applyFill="1" applyAlignment="1">
      <alignment wrapText="1"/>
    </xf>
    <xf numFmtId="0" fontId="2" fillId="0" borderId="0" xfId="0" applyFont="1" applyFill="1" applyBorder="1"/>
    <xf numFmtId="0" fontId="8" fillId="0" borderId="0" xfId="0" applyFont="1" applyFill="1" applyBorder="1"/>
    <xf numFmtId="49" fontId="6" fillId="0" borderId="1" xfId="1" applyNumberFormat="1" applyFont="1" applyFill="1" applyBorder="1" applyAlignment="1">
      <alignment wrapText="1"/>
    </xf>
    <xf numFmtId="0" fontId="6" fillId="0" borderId="1" xfId="0" applyFont="1" applyFill="1" applyBorder="1" applyAlignment="1">
      <alignment wrapText="1" shrinkToFit="1"/>
    </xf>
    <xf numFmtId="49" fontId="6" fillId="0" borderId="1" xfId="0" applyNumberFormat="1" applyFont="1" applyFill="1" applyBorder="1" applyAlignment="1">
      <alignment wrapText="1"/>
    </xf>
    <xf numFmtId="49" fontId="13" fillId="0" borderId="1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wrapText="1"/>
    </xf>
    <xf numFmtId="0" fontId="0" fillId="0" borderId="0" xfId="0" applyFont="1" applyFill="1" applyAlignment="1">
      <alignment horizontal="right" wrapText="1"/>
    </xf>
    <xf numFmtId="0" fontId="14" fillId="0" borderId="1" xfId="0" applyFont="1" applyFill="1" applyBorder="1" applyAlignment="1">
      <alignment horizontal="right" vertical="center" wrapText="1"/>
    </xf>
    <xf numFmtId="164" fontId="8" fillId="0" borderId="0" xfId="0" applyNumberFormat="1" applyFont="1" applyFill="1"/>
    <xf numFmtId="49" fontId="0" fillId="0" borderId="0" xfId="0" applyNumberFormat="1" applyFont="1" applyFill="1"/>
    <xf numFmtId="0" fontId="0" fillId="0" borderId="0" xfId="0" applyFont="1" applyFill="1"/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164" fontId="9" fillId="0" borderId="1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5" fontId="9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165" fontId="6" fillId="0" borderId="1" xfId="0" applyNumberFormat="1" applyFont="1" applyFill="1" applyBorder="1" applyAlignment="1">
      <alignment horizontal="right"/>
    </xf>
    <xf numFmtId="165" fontId="8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165" fontId="0" fillId="0" borderId="1" xfId="0" applyNumberFormat="1" applyFont="1" applyFill="1" applyBorder="1" applyAlignment="1">
      <alignment horizontal="right"/>
    </xf>
    <xf numFmtId="164" fontId="0" fillId="0" borderId="1" xfId="0" applyNumberFormat="1" applyFont="1" applyFill="1" applyBorder="1" applyAlignment="1">
      <alignment horizontal="right"/>
    </xf>
    <xf numFmtId="166" fontId="2" fillId="0" borderId="1" xfId="0" applyNumberFormat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49" fontId="4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wrapText="1"/>
    </xf>
  </cellXfs>
  <cellStyles count="2">
    <cellStyle name="Обычный" xfId="0" builtinId="0"/>
    <cellStyle name="Обычный_Прил 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315"/>
  <sheetViews>
    <sheetView tabSelected="1" topLeftCell="C45" zoomScale="90" workbookViewId="0">
      <selection activeCell="C14" sqref="C14"/>
    </sheetView>
  </sheetViews>
  <sheetFormatPr defaultColWidth="9.140625" defaultRowHeight="12.75" x14ac:dyDescent="0.2"/>
  <cols>
    <col min="1" max="2" width="0" style="69" hidden="1" customWidth="1"/>
    <col min="3" max="3" width="73.7109375" style="69" customWidth="1"/>
    <col min="4" max="4" width="8.140625" style="69" customWidth="1"/>
    <col min="5" max="6" width="5.28515625" style="73" customWidth="1"/>
    <col min="7" max="7" width="12.28515625" style="73" customWidth="1"/>
    <col min="8" max="8" width="9.140625" style="73"/>
    <col min="9" max="9" width="13.42578125" style="9" customWidth="1"/>
    <col min="10" max="10" width="13.28515625" style="70" customWidth="1"/>
    <col min="11" max="11" width="12.5703125" style="70" bestFit="1" customWidth="1"/>
    <col min="12" max="12" width="11.85546875" style="70" bestFit="1" customWidth="1"/>
    <col min="13" max="13" width="16.28515625" style="70" customWidth="1"/>
    <col min="14" max="15" width="9.140625" style="70"/>
    <col min="16" max="16" width="10.28515625" style="70" bestFit="1" customWidth="1"/>
    <col min="17" max="20" width="9.140625" style="70"/>
    <col min="21" max="21" width="8.85546875" style="70" customWidth="1"/>
    <col min="22" max="16384" width="9.140625" style="70"/>
  </cols>
  <sheetData>
    <row r="1" spans="1:13" s="24" customFormat="1" ht="76.5" hidden="1" x14ac:dyDescent="0.2">
      <c r="A1" s="22" t="s">
        <v>15</v>
      </c>
      <c r="B1" s="22" t="s">
        <v>16</v>
      </c>
      <c r="C1" s="22" t="s">
        <v>22</v>
      </c>
      <c r="D1" s="22"/>
      <c r="E1" s="23" t="s">
        <v>18</v>
      </c>
      <c r="F1" s="23" t="s">
        <v>20</v>
      </c>
      <c r="G1" s="23" t="s">
        <v>17</v>
      </c>
      <c r="H1" s="23" t="s">
        <v>13</v>
      </c>
      <c r="I1" s="6" t="s">
        <v>14</v>
      </c>
    </row>
    <row r="2" spans="1:13" s="24" customFormat="1" ht="17.25" customHeight="1" x14ac:dyDescent="0.25">
      <c r="A2" s="22"/>
      <c r="B2" s="22"/>
      <c r="C2" s="25"/>
      <c r="D2" s="25"/>
      <c r="E2" s="25"/>
      <c r="F2" s="25"/>
      <c r="G2" s="91" t="s">
        <v>321</v>
      </c>
      <c r="H2" s="91"/>
      <c r="I2" s="91"/>
      <c r="J2" s="91"/>
    </row>
    <row r="3" spans="1:13" s="24" customFormat="1" ht="65.25" customHeight="1" x14ac:dyDescent="0.25">
      <c r="A3" s="22"/>
      <c r="B3" s="22"/>
      <c r="C3" s="25"/>
      <c r="D3" s="25"/>
      <c r="E3" s="25"/>
      <c r="F3" s="25"/>
      <c r="G3" s="90" t="s">
        <v>327</v>
      </c>
      <c r="H3" s="90"/>
      <c r="I3" s="90"/>
      <c r="J3" s="90"/>
    </row>
    <row r="4" spans="1:13" s="24" customFormat="1" ht="15.75" hidden="1" customHeight="1" x14ac:dyDescent="0.25">
      <c r="A4" s="22"/>
      <c r="B4" s="22"/>
      <c r="C4" s="25"/>
      <c r="D4" s="25"/>
      <c r="E4" s="25"/>
      <c r="F4" s="91"/>
      <c r="G4" s="91"/>
      <c r="H4" s="91"/>
      <c r="I4" s="91"/>
    </row>
    <row r="5" spans="1:13" s="24" customFormat="1" ht="15.75" hidden="1" customHeight="1" x14ac:dyDescent="0.25">
      <c r="A5" s="22"/>
      <c r="B5" s="22"/>
      <c r="C5" s="25"/>
      <c r="D5" s="25"/>
      <c r="E5" s="25"/>
      <c r="F5" s="25"/>
      <c r="G5" s="90"/>
      <c r="H5" s="90"/>
      <c r="I5" s="90"/>
    </row>
    <row r="6" spans="1:13" s="24" customFormat="1" ht="15.75" hidden="1" customHeight="1" x14ac:dyDescent="0.25">
      <c r="A6" s="22"/>
      <c r="B6" s="22"/>
      <c r="C6" s="25"/>
      <c r="D6" s="25"/>
      <c r="E6" s="25"/>
      <c r="F6" s="25"/>
      <c r="G6" s="90"/>
      <c r="H6" s="90"/>
      <c r="I6" s="90"/>
    </row>
    <row r="7" spans="1:13" s="24" customFormat="1" ht="30.75" hidden="1" customHeight="1" x14ac:dyDescent="0.25">
      <c r="A7" s="22"/>
      <c r="B7" s="22"/>
      <c r="E7" s="26"/>
      <c r="F7" s="26"/>
      <c r="G7" s="90"/>
      <c r="H7" s="90"/>
      <c r="I7" s="90"/>
    </row>
    <row r="8" spans="1:13" s="24" customFormat="1" ht="18" customHeight="1" x14ac:dyDescent="0.25">
      <c r="A8" s="22"/>
      <c r="B8" s="22"/>
      <c r="C8" s="26"/>
      <c r="D8" s="26"/>
      <c r="E8" s="26"/>
      <c r="F8" s="26"/>
      <c r="G8" s="66"/>
      <c r="H8" s="66"/>
      <c r="I8" s="7"/>
    </row>
    <row r="9" spans="1:13" s="24" customFormat="1" ht="16.5" customHeight="1" x14ac:dyDescent="0.25">
      <c r="A9" s="22"/>
      <c r="B9" s="22"/>
      <c r="C9" s="89" t="s">
        <v>172</v>
      </c>
      <c r="D9" s="89"/>
      <c r="E9" s="89"/>
      <c r="F9" s="89"/>
      <c r="G9" s="89"/>
      <c r="H9" s="89"/>
      <c r="I9" s="89"/>
      <c r="J9" s="88"/>
    </row>
    <row r="10" spans="1:13" s="24" customFormat="1" ht="15.75" x14ac:dyDescent="0.25">
      <c r="A10" s="22"/>
      <c r="B10" s="22"/>
      <c r="C10" s="89" t="s">
        <v>322</v>
      </c>
      <c r="D10" s="89"/>
      <c r="E10" s="89"/>
      <c r="F10" s="89"/>
      <c r="G10" s="89"/>
      <c r="H10" s="89"/>
      <c r="I10" s="89"/>
      <c r="J10" s="88"/>
    </row>
    <row r="11" spans="1:13" s="24" customFormat="1" x14ac:dyDescent="0.2">
      <c r="A11" s="22"/>
      <c r="B11" s="22"/>
      <c r="C11" s="22"/>
      <c r="D11" s="22"/>
      <c r="E11" s="23"/>
      <c r="F11" s="23"/>
      <c r="G11" s="23"/>
      <c r="H11" s="23"/>
      <c r="I11" s="8"/>
      <c r="J11" s="88"/>
      <c r="K11" s="87" t="s">
        <v>304</v>
      </c>
    </row>
    <row r="12" spans="1:13" s="30" customFormat="1" ht="62.25" customHeight="1" x14ac:dyDescent="0.2">
      <c r="A12" s="27" t="s">
        <v>11</v>
      </c>
      <c r="B12" s="27" t="s">
        <v>12</v>
      </c>
      <c r="C12" s="28" t="s">
        <v>23</v>
      </c>
      <c r="D12" s="29" t="s">
        <v>173</v>
      </c>
      <c r="E12" s="28" t="s">
        <v>19</v>
      </c>
      <c r="F12" s="28" t="s">
        <v>21</v>
      </c>
      <c r="G12" s="29" t="s">
        <v>7</v>
      </c>
      <c r="H12" s="29" t="s">
        <v>8</v>
      </c>
      <c r="I12" s="67" t="s">
        <v>323</v>
      </c>
      <c r="J12" s="67" t="s">
        <v>324</v>
      </c>
      <c r="K12" s="88"/>
      <c r="M12" s="31" t="s">
        <v>304</v>
      </c>
    </row>
    <row r="13" spans="1:13" s="5" customFormat="1" x14ac:dyDescent="0.2">
      <c r="A13" s="2" t="s">
        <v>24</v>
      </c>
      <c r="B13" s="2" t="s">
        <v>34</v>
      </c>
      <c r="C13" s="32" t="s">
        <v>28</v>
      </c>
      <c r="D13" s="12" t="s">
        <v>26</v>
      </c>
      <c r="E13" s="13" t="s">
        <v>27</v>
      </c>
      <c r="F13" s="13" t="s">
        <v>27</v>
      </c>
      <c r="G13" s="13" t="s">
        <v>179</v>
      </c>
      <c r="H13" s="13" t="s">
        <v>26</v>
      </c>
      <c r="I13" s="74">
        <f>I14+I81+I88+I111+I201+I253+I289+I303</f>
        <v>7462.89</v>
      </c>
      <c r="J13" s="75">
        <f>J14+J81+J88+J111+J201+J253+J289+J303</f>
        <v>7521.87</v>
      </c>
      <c r="K13" s="33" t="s">
        <v>304</v>
      </c>
      <c r="L13" s="33" t="s">
        <v>304</v>
      </c>
      <c r="M13" s="5" t="s">
        <v>304</v>
      </c>
    </row>
    <row r="14" spans="1:13" s="5" customFormat="1" x14ac:dyDescent="0.2">
      <c r="A14" s="2" t="s">
        <v>31</v>
      </c>
      <c r="B14" s="2" t="s">
        <v>32</v>
      </c>
      <c r="C14" s="32" t="s">
        <v>32</v>
      </c>
      <c r="D14" s="12">
        <v>976</v>
      </c>
      <c r="E14" s="13" t="s">
        <v>30</v>
      </c>
      <c r="F14" s="13" t="s">
        <v>27</v>
      </c>
      <c r="G14" s="13" t="s">
        <v>179</v>
      </c>
      <c r="H14" s="13" t="s">
        <v>26</v>
      </c>
      <c r="I14" s="74">
        <f>I15+I20+I45+I50</f>
        <v>2871.5509999999999</v>
      </c>
      <c r="J14" s="75">
        <f>J15+J20+J45+J50</f>
        <v>2885.3809999999999</v>
      </c>
      <c r="K14" s="21"/>
    </row>
    <row r="15" spans="1:13" s="15" customFormat="1" ht="25.5" x14ac:dyDescent="0.2">
      <c r="A15" s="10" t="s">
        <v>35</v>
      </c>
      <c r="B15" s="10" t="s">
        <v>36</v>
      </c>
      <c r="C15" s="11" t="s">
        <v>36</v>
      </c>
      <c r="D15" s="12">
        <v>976</v>
      </c>
      <c r="E15" s="13" t="s">
        <v>30</v>
      </c>
      <c r="F15" s="13" t="s">
        <v>29</v>
      </c>
      <c r="G15" s="13" t="s">
        <v>179</v>
      </c>
      <c r="H15" s="13" t="s">
        <v>26</v>
      </c>
      <c r="I15" s="74">
        <f>I16</f>
        <v>698.245</v>
      </c>
      <c r="J15" s="76">
        <f>J16</f>
        <v>698.245</v>
      </c>
      <c r="K15" s="20"/>
    </row>
    <row r="16" spans="1:13" s="15" customFormat="1" ht="25.5" x14ac:dyDescent="0.2">
      <c r="A16" s="10"/>
      <c r="B16" s="10"/>
      <c r="C16" s="34" t="s">
        <v>250</v>
      </c>
      <c r="D16" s="35">
        <v>976</v>
      </c>
      <c r="E16" s="4" t="s">
        <v>30</v>
      </c>
      <c r="F16" s="4" t="s">
        <v>29</v>
      </c>
      <c r="G16" s="4" t="s">
        <v>178</v>
      </c>
      <c r="H16" s="4" t="s">
        <v>26</v>
      </c>
      <c r="I16" s="77">
        <f>I19</f>
        <v>698.245</v>
      </c>
      <c r="J16" s="64">
        <f>J17</f>
        <v>698.245</v>
      </c>
    </row>
    <row r="17" spans="1:13" s="5" customFormat="1" ht="24.75" customHeight="1" x14ac:dyDescent="0.2">
      <c r="A17" s="2" t="s">
        <v>35</v>
      </c>
      <c r="B17" s="2" t="s">
        <v>36</v>
      </c>
      <c r="C17" s="36" t="s">
        <v>145</v>
      </c>
      <c r="D17" s="1">
        <v>976</v>
      </c>
      <c r="E17" s="37" t="s">
        <v>30</v>
      </c>
      <c r="F17" s="37" t="s">
        <v>29</v>
      </c>
      <c r="G17" s="37" t="s">
        <v>177</v>
      </c>
      <c r="H17" s="37" t="s">
        <v>26</v>
      </c>
      <c r="I17" s="77">
        <f>I18</f>
        <v>698.245</v>
      </c>
      <c r="J17" s="64">
        <f>J18</f>
        <v>698.245</v>
      </c>
    </row>
    <row r="18" spans="1:13" s="5" customFormat="1" x14ac:dyDescent="0.2">
      <c r="A18" s="2" t="s">
        <v>35</v>
      </c>
      <c r="B18" s="2" t="s">
        <v>36</v>
      </c>
      <c r="C18" s="34" t="s">
        <v>37</v>
      </c>
      <c r="D18" s="1">
        <v>976</v>
      </c>
      <c r="E18" s="4" t="s">
        <v>30</v>
      </c>
      <c r="F18" s="4" t="s">
        <v>29</v>
      </c>
      <c r="G18" s="4" t="s">
        <v>176</v>
      </c>
      <c r="H18" s="4" t="s">
        <v>26</v>
      </c>
      <c r="I18" s="77">
        <f>I19</f>
        <v>698.245</v>
      </c>
      <c r="J18" s="64">
        <f>J19</f>
        <v>698.245</v>
      </c>
    </row>
    <row r="19" spans="1:13" s="5" customFormat="1" ht="54" customHeight="1" x14ac:dyDescent="0.2">
      <c r="A19" s="2" t="s">
        <v>35</v>
      </c>
      <c r="B19" s="2" t="s">
        <v>36</v>
      </c>
      <c r="C19" s="38" t="s">
        <v>147</v>
      </c>
      <c r="D19" s="1">
        <v>976</v>
      </c>
      <c r="E19" s="4" t="s">
        <v>30</v>
      </c>
      <c r="F19" s="4" t="s">
        <v>29</v>
      </c>
      <c r="G19" s="4" t="s">
        <v>176</v>
      </c>
      <c r="H19" s="4" t="s">
        <v>146</v>
      </c>
      <c r="I19" s="77">
        <v>698.245</v>
      </c>
      <c r="J19" s="64">
        <v>698.245</v>
      </c>
      <c r="K19" s="21" t="s">
        <v>304</v>
      </c>
    </row>
    <row r="20" spans="1:13" s="15" customFormat="1" ht="40.5" customHeight="1" x14ac:dyDescent="0.2">
      <c r="A20" s="10" t="s">
        <v>40</v>
      </c>
      <c r="B20" s="10" t="s">
        <v>41</v>
      </c>
      <c r="C20" s="11" t="s">
        <v>297</v>
      </c>
      <c r="D20" s="12">
        <v>976</v>
      </c>
      <c r="E20" s="13" t="s">
        <v>30</v>
      </c>
      <c r="F20" s="13" t="s">
        <v>42</v>
      </c>
      <c r="G20" s="13" t="s">
        <v>179</v>
      </c>
      <c r="H20" s="13" t="s">
        <v>26</v>
      </c>
      <c r="I20" s="74">
        <f>I21</f>
        <v>1137.2549999999999</v>
      </c>
      <c r="J20" s="76">
        <f>J21</f>
        <v>1144.4549999999999</v>
      </c>
      <c r="K20" s="14" t="s">
        <v>304</v>
      </c>
      <c r="M20" s="20" t="s">
        <v>304</v>
      </c>
    </row>
    <row r="21" spans="1:13" s="15" customFormat="1" ht="45" customHeight="1" x14ac:dyDescent="0.2">
      <c r="A21" s="10"/>
      <c r="B21" s="10"/>
      <c r="C21" s="34" t="s">
        <v>315</v>
      </c>
      <c r="D21" s="35">
        <v>976</v>
      </c>
      <c r="E21" s="4" t="s">
        <v>30</v>
      </c>
      <c r="F21" s="4" t="s">
        <v>42</v>
      </c>
      <c r="G21" s="4" t="s">
        <v>187</v>
      </c>
      <c r="H21" s="4" t="s">
        <v>26</v>
      </c>
      <c r="I21" s="78">
        <f>I22</f>
        <v>1137.2549999999999</v>
      </c>
      <c r="J21" s="79">
        <f>J22</f>
        <v>1144.4549999999999</v>
      </c>
    </row>
    <row r="22" spans="1:13" s="5" customFormat="1" ht="27.75" customHeight="1" x14ac:dyDescent="0.2">
      <c r="A22" s="2" t="s">
        <v>40</v>
      </c>
      <c r="B22" s="2" t="s">
        <v>41</v>
      </c>
      <c r="C22" s="36" t="s">
        <v>145</v>
      </c>
      <c r="D22" s="1">
        <v>976</v>
      </c>
      <c r="E22" s="37" t="s">
        <v>30</v>
      </c>
      <c r="F22" s="37" t="s">
        <v>42</v>
      </c>
      <c r="G22" s="37" t="s">
        <v>188</v>
      </c>
      <c r="H22" s="37" t="s">
        <v>26</v>
      </c>
      <c r="I22" s="78">
        <f>I23+I37</f>
        <v>1137.2549999999999</v>
      </c>
      <c r="J22" s="79">
        <f>J23</f>
        <v>1144.4549999999999</v>
      </c>
    </row>
    <row r="23" spans="1:13" s="5" customFormat="1" x14ac:dyDescent="0.2">
      <c r="A23" s="2" t="s">
        <v>40</v>
      </c>
      <c r="B23" s="2" t="s">
        <v>41</v>
      </c>
      <c r="C23" s="34" t="s">
        <v>239</v>
      </c>
      <c r="D23" s="1">
        <v>976</v>
      </c>
      <c r="E23" s="4" t="s">
        <v>30</v>
      </c>
      <c r="F23" s="4" t="s">
        <v>42</v>
      </c>
      <c r="G23" s="4" t="s">
        <v>189</v>
      </c>
      <c r="H23" s="4" t="s">
        <v>26</v>
      </c>
      <c r="I23" s="78">
        <f>I24+I32+I35</f>
        <v>1137.2549999999999</v>
      </c>
      <c r="J23" s="79">
        <f>J24+J32+J35</f>
        <v>1144.4549999999999</v>
      </c>
    </row>
    <row r="24" spans="1:13" s="5" customFormat="1" ht="38.25" x14ac:dyDescent="0.2">
      <c r="A24" s="2" t="s">
        <v>40</v>
      </c>
      <c r="B24" s="2" t="s">
        <v>41</v>
      </c>
      <c r="C24" s="38" t="s">
        <v>147</v>
      </c>
      <c r="D24" s="1">
        <v>976</v>
      </c>
      <c r="E24" s="4" t="s">
        <v>30</v>
      </c>
      <c r="F24" s="4" t="s">
        <v>42</v>
      </c>
      <c r="G24" s="4" t="s">
        <v>189</v>
      </c>
      <c r="H24" s="4" t="s">
        <v>146</v>
      </c>
      <c r="I24" s="78">
        <v>1059.575</v>
      </c>
      <c r="J24" s="79">
        <v>1059.575</v>
      </c>
      <c r="K24" s="33" t="s">
        <v>304</v>
      </c>
      <c r="L24" s="33"/>
    </row>
    <row r="25" spans="1:13" s="5" customFormat="1" hidden="1" x14ac:dyDescent="0.2">
      <c r="A25" s="2"/>
      <c r="B25" s="2"/>
      <c r="C25" s="39" t="s">
        <v>92</v>
      </c>
      <c r="D25" s="1">
        <v>976</v>
      </c>
      <c r="E25" s="37" t="s">
        <v>30</v>
      </c>
      <c r="F25" s="37" t="s">
        <v>98</v>
      </c>
      <c r="G25" s="37" t="s">
        <v>25</v>
      </c>
      <c r="H25" s="37" t="s">
        <v>26</v>
      </c>
      <c r="I25" s="78">
        <f>I26</f>
        <v>0</v>
      </c>
      <c r="J25" s="79"/>
    </row>
    <row r="26" spans="1:13" s="5" customFormat="1" hidden="1" x14ac:dyDescent="0.2">
      <c r="A26" s="2"/>
      <c r="B26" s="2"/>
      <c r="C26" s="39" t="s">
        <v>97</v>
      </c>
      <c r="D26" s="1">
        <v>976</v>
      </c>
      <c r="E26" s="4" t="s">
        <v>30</v>
      </c>
      <c r="F26" s="4" t="s">
        <v>98</v>
      </c>
      <c r="G26" s="4" t="s">
        <v>96</v>
      </c>
      <c r="H26" s="4" t="s">
        <v>26</v>
      </c>
      <c r="I26" s="78">
        <f>I27</f>
        <v>0</v>
      </c>
      <c r="J26" s="79"/>
    </row>
    <row r="27" spans="1:13" s="5" customFormat="1" hidden="1" x14ac:dyDescent="0.2">
      <c r="A27" s="2"/>
      <c r="B27" s="2"/>
      <c r="C27" s="39" t="s">
        <v>115</v>
      </c>
      <c r="D27" s="1">
        <v>976</v>
      </c>
      <c r="E27" s="4" t="s">
        <v>30</v>
      </c>
      <c r="F27" s="4" t="s">
        <v>98</v>
      </c>
      <c r="G27" s="4" t="s">
        <v>114</v>
      </c>
      <c r="H27" s="4" t="s">
        <v>26</v>
      </c>
      <c r="I27" s="78">
        <f>I28+I30</f>
        <v>0</v>
      </c>
      <c r="J27" s="79"/>
    </row>
    <row r="28" spans="1:13" s="5" customFormat="1" hidden="1" x14ac:dyDescent="0.2">
      <c r="A28" s="2"/>
      <c r="B28" s="2"/>
      <c r="C28" s="34" t="s">
        <v>118</v>
      </c>
      <c r="D28" s="1">
        <v>976</v>
      </c>
      <c r="E28" s="4" t="s">
        <v>30</v>
      </c>
      <c r="F28" s="4" t="s">
        <v>98</v>
      </c>
      <c r="G28" s="4" t="s">
        <v>116</v>
      </c>
      <c r="H28" s="4" t="s">
        <v>26</v>
      </c>
      <c r="I28" s="78">
        <f>I29</f>
        <v>0</v>
      </c>
      <c r="J28" s="79"/>
    </row>
    <row r="29" spans="1:13" s="5" customFormat="1" hidden="1" x14ac:dyDescent="0.2">
      <c r="A29" s="2"/>
      <c r="B29" s="2"/>
      <c r="C29" s="34" t="s">
        <v>39</v>
      </c>
      <c r="D29" s="1">
        <v>976</v>
      </c>
      <c r="E29" s="4" t="s">
        <v>30</v>
      </c>
      <c r="F29" s="4" t="s">
        <v>98</v>
      </c>
      <c r="G29" s="4" t="s">
        <v>116</v>
      </c>
      <c r="H29" s="4" t="s">
        <v>38</v>
      </c>
      <c r="I29" s="78">
        <v>0</v>
      </c>
      <c r="J29" s="79"/>
    </row>
    <row r="30" spans="1:13" s="5" customFormat="1" hidden="1" x14ac:dyDescent="0.2">
      <c r="A30" s="2"/>
      <c r="B30" s="2"/>
      <c r="C30" s="34" t="s">
        <v>119</v>
      </c>
      <c r="D30" s="1">
        <v>976</v>
      </c>
      <c r="E30" s="4" t="s">
        <v>30</v>
      </c>
      <c r="F30" s="4" t="s">
        <v>98</v>
      </c>
      <c r="G30" s="4" t="s">
        <v>117</v>
      </c>
      <c r="H30" s="4" t="s">
        <v>26</v>
      </c>
      <c r="I30" s="78">
        <f>I31</f>
        <v>0</v>
      </c>
      <c r="J30" s="79"/>
    </row>
    <row r="31" spans="1:13" s="5" customFormat="1" hidden="1" x14ac:dyDescent="0.2">
      <c r="A31" s="2"/>
      <c r="B31" s="2"/>
      <c r="C31" s="34" t="s">
        <v>39</v>
      </c>
      <c r="D31" s="1">
        <v>976</v>
      </c>
      <c r="E31" s="4" t="s">
        <v>30</v>
      </c>
      <c r="F31" s="4" t="s">
        <v>98</v>
      </c>
      <c r="G31" s="4" t="s">
        <v>117</v>
      </c>
      <c r="H31" s="4" t="s">
        <v>38</v>
      </c>
      <c r="I31" s="78">
        <v>0</v>
      </c>
      <c r="J31" s="79"/>
    </row>
    <row r="32" spans="1:13" s="5" customFormat="1" ht="25.5" x14ac:dyDescent="0.2">
      <c r="A32" s="2"/>
      <c r="B32" s="2"/>
      <c r="C32" s="3" t="s">
        <v>211</v>
      </c>
      <c r="D32" s="1">
        <v>976</v>
      </c>
      <c r="E32" s="4" t="s">
        <v>30</v>
      </c>
      <c r="F32" s="4" t="s">
        <v>42</v>
      </c>
      <c r="G32" s="4" t="s">
        <v>189</v>
      </c>
      <c r="H32" s="4" t="s">
        <v>148</v>
      </c>
      <c r="I32" s="78">
        <v>75.58</v>
      </c>
      <c r="J32" s="79">
        <v>82.78</v>
      </c>
    </row>
    <row r="33" spans="1:10" s="5" customFormat="1" ht="15.75" hidden="1" customHeight="1" x14ac:dyDescent="0.2">
      <c r="A33" s="2"/>
      <c r="B33" s="2"/>
      <c r="C33" s="38" t="s">
        <v>154</v>
      </c>
      <c r="D33" s="1">
        <v>976</v>
      </c>
      <c r="E33" s="4" t="s">
        <v>30</v>
      </c>
      <c r="F33" s="4" t="s">
        <v>42</v>
      </c>
      <c r="G33" s="4" t="s">
        <v>189</v>
      </c>
      <c r="H33" s="4" t="s">
        <v>149</v>
      </c>
      <c r="I33" s="78">
        <v>0</v>
      </c>
      <c r="J33" s="79"/>
    </row>
    <row r="34" spans="1:10" s="5" customFormat="1" ht="25.5" hidden="1" x14ac:dyDescent="0.2">
      <c r="A34" s="2"/>
      <c r="B34" s="2"/>
      <c r="C34" s="38" t="s">
        <v>152</v>
      </c>
      <c r="D34" s="1">
        <v>976</v>
      </c>
      <c r="E34" s="37" t="s">
        <v>30</v>
      </c>
      <c r="F34" s="37" t="s">
        <v>42</v>
      </c>
      <c r="G34" s="37" t="s">
        <v>151</v>
      </c>
      <c r="H34" s="37" t="s">
        <v>26</v>
      </c>
      <c r="I34" s="78">
        <f>I35</f>
        <v>2.1</v>
      </c>
      <c r="J34" s="79"/>
    </row>
    <row r="35" spans="1:10" s="5" customFormat="1" x14ac:dyDescent="0.2">
      <c r="A35" s="2"/>
      <c r="B35" s="2"/>
      <c r="C35" s="38" t="s">
        <v>154</v>
      </c>
      <c r="D35" s="1">
        <v>976</v>
      </c>
      <c r="E35" s="4" t="s">
        <v>30</v>
      </c>
      <c r="F35" s="4" t="s">
        <v>42</v>
      </c>
      <c r="G35" s="4" t="s">
        <v>189</v>
      </c>
      <c r="H35" s="4" t="s">
        <v>149</v>
      </c>
      <c r="I35" s="78">
        <v>2.1</v>
      </c>
      <c r="J35" s="79">
        <v>2.1</v>
      </c>
    </row>
    <row r="36" spans="1:10" s="5" customFormat="1" hidden="1" x14ac:dyDescent="0.2">
      <c r="A36" s="2"/>
      <c r="B36" s="2"/>
      <c r="C36" s="38" t="s">
        <v>150</v>
      </c>
      <c r="D36" s="1">
        <v>976</v>
      </c>
      <c r="E36" s="4" t="s">
        <v>30</v>
      </c>
      <c r="F36" s="4" t="s">
        <v>42</v>
      </c>
      <c r="G36" s="4" t="s">
        <v>153</v>
      </c>
      <c r="H36" s="4" t="s">
        <v>148</v>
      </c>
      <c r="I36" s="78">
        <v>0</v>
      </c>
      <c r="J36" s="75"/>
    </row>
    <row r="37" spans="1:10" s="5" customFormat="1" hidden="1" x14ac:dyDescent="0.2">
      <c r="A37" s="2"/>
      <c r="B37" s="2"/>
      <c r="C37" s="40" t="s">
        <v>170</v>
      </c>
      <c r="D37" s="1">
        <v>976</v>
      </c>
      <c r="E37" s="4" t="s">
        <v>30</v>
      </c>
      <c r="F37" s="4" t="s">
        <v>42</v>
      </c>
      <c r="G37" s="4" t="s">
        <v>218</v>
      </c>
      <c r="H37" s="4" t="s">
        <v>26</v>
      </c>
      <c r="I37" s="78">
        <f>I38</f>
        <v>0</v>
      </c>
      <c r="J37" s="75"/>
    </row>
    <row r="38" spans="1:10" s="5" customFormat="1" ht="24" hidden="1" customHeight="1" x14ac:dyDescent="0.2">
      <c r="A38" s="2"/>
      <c r="B38" s="2"/>
      <c r="C38" s="3" t="s">
        <v>171</v>
      </c>
      <c r="D38" s="1">
        <v>976</v>
      </c>
      <c r="E38" s="4" t="s">
        <v>30</v>
      </c>
      <c r="F38" s="4" t="s">
        <v>42</v>
      </c>
      <c r="G38" s="4" t="s">
        <v>219</v>
      </c>
      <c r="H38" s="4" t="s">
        <v>26</v>
      </c>
      <c r="I38" s="78">
        <f>I39+I41</f>
        <v>0</v>
      </c>
      <c r="J38" s="75"/>
    </row>
    <row r="39" spans="1:10" s="5" customFormat="1" ht="25.5" hidden="1" x14ac:dyDescent="0.2">
      <c r="A39" s="2"/>
      <c r="B39" s="2"/>
      <c r="C39" s="3" t="s">
        <v>222</v>
      </c>
      <c r="D39" s="1">
        <v>976</v>
      </c>
      <c r="E39" s="4" t="s">
        <v>30</v>
      </c>
      <c r="F39" s="4" t="s">
        <v>42</v>
      </c>
      <c r="G39" s="4" t="s">
        <v>220</v>
      </c>
      <c r="H39" s="4" t="s">
        <v>26</v>
      </c>
      <c r="I39" s="78">
        <f>I40</f>
        <v>0</v>
      </c>
      <c r="J39" s="75"/>
    </row>
    <row r="40" spans="1:10" s="5" customFormat="1" ht="38.25" hidden="1" x14ac:dyDescent="0.2">
      <c r="A40" s="2"/>
      <c r="B40" s="2"/>
      <c r="C40" s="38" t="s">
        <v>147</v>
      </c>
      <c r="D40" s="1">
        <v>976</v>
      </c>
      <c r="E40" s="4" t="s">
        <v>30</v>
      </c>
      <c r="F40" s="4" t="s">
        <v>42</v>
      </c>
      <c r="G40" s="4" t="s">
        <v>220</v>
      </c>
      <c r="H40" s="4" t="s">
        <v>146</v>
      </c>
      <c r="I40" s="78">
        <v>0</v>
      </c>
      <c r="J40" s="75"/>
    </row>
    <row r="41" spans="1:10" s="5" customFormat="1" ht="25.5" hidden="1" x14ac:dyDescent="0.2">
      <c r="A41" s="2"/>
      <c r="B41" s="2"/>
      <c r="C41" s="3" t="s">
        <v>223</v>
      </c>
      <c r="D41" s="1">
        <v>976</v>
      </c>
      <c r="E41" s="4" t="s">
        <v>30</v>
      </c>
      <c r="F41" s="4" t="s">
        <v>42</v>
      </c>
      <c r="G41" s="4" t="s">
        <v>221</v>
      </c>
      <c r="H41" s="4" t="s">
        <v>26</v>
      </c>
      <c r="I41" s="78">
        <f>I42</f>
        <v>0</v>
      </c>
      <c r="J41" s="75"/>
    </row>
    <row r="42" spans="1:10" s="5" customFormat="1" ht="38.25" hidden="1" x14ac:dyDescent="0.2">
      <c r="A42" s="2"/>
      <c r="B42" s="2"/>
      <c r="C42" s="38" t="s">
        <v>147</v>
      </c>
      <c r="D42" s="1">
        <v>976</v>
      </c>
      <c r="E42" s="4" t="s">
        <v>30</v>
      </c>
      <c r="F42" s="4" t="s">
        <v>42</v>
      </c>
      <c r="G42" s="4" t="s">
        <v>221</v>
      </c>
      <c r="H42" s="4" t="s">
        <v>146</v>
      </c>
      <c r="I42" s="78">
        <v>0</v>
      </c>
      <c r="J42" s="75"/>
    </row>
    <row r="43" spans="1:10" s="5" customFormat="1" ht="15.75" hidden="1" x14ac:dyDescent="0.25">
      <c r="A43" s="2"/>
      <c r="B43" s="2"/>
      <c r="C43" s="41" t="s">
        <v>92</v>
      </c>
      <c r="D43" s="1">
        <v>976</v>
      </c>
      <c r="E43" s="4" t="s">
        <v>30</v>
      </c>
      <c r="F43" s="4" t="s">
        <v>98</v>
      </c>
      <c r="G43" s="4" t="s">
        <v>179</v>
      </c>
      <c r="H43" s="4" t="s">
        <v>26</v>
      </c>
      <c r="I43" s="78" t="e">
        <f>I44</f>
        <v>#REF!</v>
      </c>
      <c r="J43" s="75"/>
    </row>
    <row r="44" spans="1:10" s="5" customFormat="1" ht="25.5" hidden="1" x14ac:dyDescent="0.2">
      <c r="A44" s="2"/>
      <c r="B44" s="2"/>
      <c r="C44" s="36" t="s">
        <v>250</v>
      </c>
      <c r="D44" s="1">
        <v>976</v>
      </c>
      <c r="E44" s="37" t="s">
        <v>30</v>
      </c>
      <c r="F44" s="37" t="s">
        <v>98</v>
      </c>
      <c r="G44" s="37" t="s">
        <v>178</v>
      </c>
      <c r="H44" s="37" t="s">
        <v>26</v>
      </c>
      <c r="I44" s="78" t="e">
        <f>#REF!</f>
        <v>#REF!</v>
      </c>
      <c r="J44" s="75"/>
    </row>
    <row r="45" spans="1:10" s="5" customFormat="1" x14ac:dyDescent="0.2">
      <c r="A45" s="2" t="s">
        <v>40</v>
      </c>
      <c r="B45" s="2" t="s">
        <v>41</v>
      </c>
      <c r="C45" s="11" t="s">
        <v>52</v>
      </c>
      <c r="D45" s="12">
        <v>976</v>
      </c>
      <c r="E45" s="13" t="s">
        <v>30</v>
      </c>
      <c r="F45" s="13" t="s">
        <v>50</v>
      </c>
      <c r="G45" s="13" t="s">
        <v>179</v>
      </c>
      <c r="H45" s="13" t="s">
        <v>26</v>
      </c>
      <c r="I45" s="74">
        <f t="shared" ref="I45:J48" si="0">I46</f>
        <v>5</v>
      </c>
      <c r="J45" s="75">
        <f t="shared" si="0"/>
        <v>5</v>
      </c>
    </row>
    <row r="46" spans="1:10" s="5" customFormat="1" ht="48" customHeight="1" x14ac:dyDescent="0.2">
      <c r="A46" s="2"/>
      <c r="B46" s="2"/>
      <c r="C46" s="34" t="s">
        <v>315</v>
      </c>
      <c r="D46" s="35">
        <v>976</v>
      </c>
      <c r="E46" s="4" t="s">
        <v>30</v>
      </c>
      <c r="F46" s="4" t="s">
        <v>50</v>
      </c>
      <c r="G46" s="4" t="s">
        <v>187</v>
      </c>
      <c r="H46" s="4" t="s">
        <v>26</v>
      </c>
      <c r="I46" s="77">
        <f t="shared" si="0"/>
        <v>5</v>
      </c>
      <c r="J46" s="79">
        <f t="shared" si="0"/>
        <v>5</v>
      </c>
    </row>
    <row r="47" spans="1:10" s="5" customFormat="1" x14ac:dyDescent="0.2">
      <c r="A47" s="2" t="s">
        <v>40</v>
      </c>
      <c r="B47" s="2" t="s">
        <v>41</v>
      </c>
      <c r="C47" s="36" t="s">
        <v>52</v>
      </c>
      <c r="D47" s="1">
        <v>976</v>
      </c>
      <c r="E47" s="37" t="s">
        <v>30</v>
      </c>
      <c r="F47" s="37" t="s">
        <v>50</v>
      </c>
      <c r="G47" s="37" t="s">
        <v>190</v>
      </c>
      <c r="H47" s="37" t="s">
        <v>26</v>
      </c>
      <c r="I47" s="77">
        <f t="shared" si="0"/>
        <v>5</v>
      </c>
      <c r="J47" s="79">
        <f t="shared" si="0"/>
        <v>5</v>
      </c>
    </row>
    <row r="48" spans="1:10" s="5" customFormat="1" x14ac:dyDescent="0.2">
      <c r="A48" s="2" t="s">
        <v>40</v>
      </c>
      <c r="B48" s="2" t="s">
        <v>41</v>
      </c>
      <c r="C48" s="34" t="s">
        <v>53</v>
      </c>
      <c r="D48" s="1">
        <v>976</v>
      </c>
      <c r="E48" s="4" t="s">
        <v>30</v>
      </c>
      <c r="F48" s="4" t="s">
        <v>50</v>
      </c>
      <c r="G48" s="4" t="s">
        <v>191</v>
      </c>
      <c r="H48" s="4" t="s">
        <v>26</v>
      </c>
      <c r="I48" s="77">
        <f t="shared" si="0"/>
        <v>5</v>
      </c>
      <c r="J48" s="79">
        <f t="shared" si="0"/>
        <v>5</v>
      </c>
    </row>
    <row r="49" spans="1:12" s="5" customFormat="1" x14ac:dyDescent="0.2">
      <c r="A49" s="2" t="s">
        <v>40</v>
      </c>
      <c r="B49" s="2" t="s">
        <v>41</v>
      </c>
      <c r="C49" s="38" t="s">
        <v>154</v>
      </c>
      <c r="D49" s="1">
        <v>976</v>
      </c>
      <c r="E49" s="4" t="s">
        <v>30</v>
      </c>
      <c r="F49" s="4" t="s">
        <v>50</v>
      </c>
      <c r="G49" s="4" t="s">
        <v>191</v>
      </c>
      <c r="H49" s="4" t="s">
        <v>149</v>
      </c>
      <c r="I49" s="77">
        <v>5</v>
      </c>
      <c r="J49" s="79">
        <v>5</v>
      </c>
    </row>
    <row r="50" spans="1:12" s="5" customFormat="1" ht="13.5" customHeight="1" x14ac:dyDescent="0.2">
      <c r="A50" s="2" t="s">
        <v>40</v>
      </c>
      <c r="B50" s="2" t="s">
        <v>41</v>
      </c>
      <c r="C50" s="11" t="s">
        <v>55</v>
      </c>
      <c r="D50" s="12">
        <v>976</v>
      </c>
      <c r="E50" s="13" t="s">
        <v>30</v>
      </c>
      <c r="F50" s="13" t="s">
        <v>83</v>
      </c>
      <c r="G50" s="13" t="s">
        <v>179</v>
      </c>
      <c r="H50" s="13" t="s">
        <v>26</v>
      </c>
      <c r="I50" s="74">
        <f>I51</f>
        <v>1031.0509999999999</v>
      </c>
      <c r="J50" s="75">
        <f>J51</f>
        <v>1037.681</v>
      </c>
      <c r="K50" s="21"/>
      <c r="L50" s="21"/>
    </row>
    <row r="51" spans="1:12" s="5" customFormat="1" ht="50.25" customHeight="1" x14ac:dyDescent="0.2">
      <c r="A51" s="2"/>
      <c r="B51" s="2"/>
      <c r="C51" s="34" t="s">
        <v>316</v>
      </c>
      <c r="D51" s="35">
        <v>976</v>
      </c>
      <c r="E51" s="4" t="s">
        <v>30</v>
      </c>
      <c r="F51" s="4" t="s">
        <v>83</v>
      </c>
      <c r="G51" s="4" t="s">
        <v>187</v>
      </c>
      <c r="H51" s="4" t="s">
        <v>26</v>
      </c>
      <c r="I51" s="77">
        <f>I52+I59+I79</f>
        <v>1031.0509999999999</v>
      </c>
      <c r="J51" s="79">
        <f>J52+J59+J79</f>
        <v>1037.681</v>
      </c>
    </row>
    <row r="52" spans="1:12" s="5" customFormat="1" ht="13.5" customHeight="1" x14ac:dyDescent="0.2">
      <c r="A52" s="2"/>
      <c r="B52" s="2"/>
      <c r="C52" s="38" t="s">
        <v>155</v>
      </c>
      <c r="D52" s="1">
        <v>976</v>
      </c>
      <c r="E52" s="37" t="s">
        <v>30</v>
      </c>
      <c r="F52" s="37" t="s">
        <v>83</v>
      </c>
      <c r="G52" s="37" t="s">
        <v>192</v>
      </c>
      <c r="H52" s="37" t="s">
        <v>26</v>
      </c>
      <c r="I52" s="78">
        <f>I53</f>
        <v>39.119999999999997</v>
      </c>
      <c r="J52" s="79">
        <f>J53</f>
        <v>0</v>
      </c>
    </row>
    <row r="53" spans="1:12" s="5" customFormat="1" ht="27.75" customHeight="1" x14ac:dyDescent="0.2">
      <c r="A53" s="2"/>
      <c r="B53" s="2"/>
      <c r="C53" s="42" t="s">
        <v>240</v>
      </c>
      <c r="D53" s="1">
        <v>976</v>
      </c>
      <c r="E53" s="37" t="s">
        <v>30</v>
      </c>
      <c r="F53" s="37" t="s">
        <v>83</v>
      </c>
      <c r="G53" s="37" t="s">
        <v>193</v>
      </c>
      <c r="H53" s="37" t="s">
        <v>26</v>
      </c>
      <c r="I53" s="78">
        <f>I54</f>
        <v>39.119999999999997</v>
      </c>
      <c r="J53" s="79">
        <f>J54</f>
        <v>0</v>
      </c>
    </row>
    <row r="54" spans="1:12" s="5" customFormat="1" ht="28.5" customHeight="1" x14ac:dyDescent="0.2">
      <c r="A54" s="2"/>
      <c r="B54" s="2"/>
      <c r="C54" s="3" t="s">
        <v>211</v>
      </c>
      <c r="D54" s="1">
        <v>976</v>
      </c>
      <c r="E54" s="37" t="s">
        <v>30</v>
      </c>
      <c r="F54" s="37" t="s">
        <v>83</v>
      </c>
      <c r="G54" s="37" t="s">
        <v>193</v>
      </c>
      <c r="H54" s="37" t="s">
        <v>148</v>
      </c>
      <c r="I54" s="78">
        <v>39.119999999999997</v>
      </c>
      <c r="J54" s="79">
        <v>0</v>
      </c>
    </row>
    <row r="55" spans="1:12" s="5" customFormat="1" hidden="1" x14ac:dyDescent="0.2">
      <c r="A55" s="2" t="s">
        <v>48</v>
      </c>
      <c r="B55" s="2" t="s">
        <v>49</v>
      </c>
      <c r="C55" s="34" t="s">
        <v>44</v>
      </c>
      <c r="D55" s="35">
        <v>976</v>
      </c>
      <c r="E55" s="4" t="s">
        <v>30</v>
      </c>
      <c r="F55" s="4" t="s">
        <v>83</v>
      </c>
      <c r="G55" s="4" t="s">
        <v>43</v>
      </c>
      <c r="H55" s="4" t="s">
        <v>26</v>
      </c>
      <c r="I55" s="77">
        <f>I56</f>
        <v>0</v>
      </c>
      <c r="J55" s="75"/>
    </row>
    <row r="56" spans="1:12" s="5" customFormat="1" ht="38.25" hidden="1" x14ac:dyDescent="0.2">
      <c r="A56" s="2" t="s">
        <v>48</v>
      </c>
      <c r="B56" s="2" t="s">
        <v>49</v>
      </c>
      <c r="C56" s="34" t="s">
        <v>45</v>
      </c>
      <c r="D56" s="35">
        <v>976</v>
      </c>
      <c r="E56" s="4" t="s">
        <v>30</v>
      </c>
      <c r="F56" s="4" t="s">
        <v>83</v>
      </c>
      <c r="G56" s="4" t="s">
        <v>9</v>
      </c>
      <c r="H56" s="4" t="s">
        <v>26</v>
      </c>
      <c r="I56" s="77">
        <f>I57</f>
        <v>0</v>
      </c>
      <c r="J56" s="75"/>
    </row>
    <row r="57" spans="1:12" s="5" customFormat="1" ht="38.25" hidden="1" x14ac:dyDescent="0.2">
      <c r="A57" s="2" t="s">
        <v>48</v>
      </c>
      <c r="B57" s="2" t="s">
        <v>49</v>
      </c>
      <c r="C57" s="43" t="s">
        <v>82</v>
      </c>
      <c r="D57" s="35">
        <v>976</v>
      </c>
      <c r="E57" s="4" t="s">
        <v>30</v>
      </c>
      <c r="F57" s="4" t="s">
        <v>83</v>
      </c>
      <c r="G57" s="4" t="s">
        <v>46</v>
      </c>
      <c r="H57" s="4" t="s">
        <v>26</v>
      </c>
      <c r="I57" s="77">
        <f>I58</f>
        <v>0</v>
      </c>
      <c r="J57" s="75"/>
    </row>
    <row r="58" spans="1:12" s="15" customFormat="1" ht="13.5" hidden="1" customHeight="1" x14ac:dyDescent="0.2">
      <c r="A58" s="10" t="s">
        <v>51</v>
      </c>
      <c r="B58" s="10" t="s">
        <v>52</v>
      </c>
      <c r="C58" s="34" t="s">
        <v>39</v>
      </c>
      <c r="D58" s="35">
        <v>976</v>
      </c>
      <c r="E58" s="4" t="s">
        <v>30</v>
      </c>
      <c r="F58" s="4" t="s">
        <v>83</v>
      </c>
      <c r="G58" s="4" t="s">
        <v>46</v>
      </c>
      <c r="H58" s="4" t="s">
        <v>38</v>
      </c>
      <c r="I58" s="77">
        <v>0</v>
      </c>
      <c r="J58" s="64"/>
    </row>
    <row r="59" spans="1:12" s="15" customFormat="1" ht="13.5" customHeight="1" x14ac:dyDescent="0.2">
      <c r="A59" s="10"/>
      <c r="B59" s="10"/>
      <c r="C59" s="36" t="s">
        <v>55</v>
      </c>
      <c r="D59" s="1">
        <v>976</v>
      </c>
      <c r="E59" s="37" t="s">
        <v>30</v>
      </c>
      <c r="F59" s="37" t="s">
        <v>83</v>
      </c>
      <c r="G59" s="37" t="s">
        <v>194</v>
      </c>
      <c r="H59" s="37" t="s">
        <v>26</v>
      </c>
      <c r="I59" s="78">
        <f>I62+I77</f>
        <v>849.63499999999999</v>
      </c>
      <c r="J59" s="64">
        <f>J62+J77</f>
        <v>750.45699999999999</v>
      </c>
    </row>
    <row r="60" spans="1:12" s="15" customFormat="1" ht="25.5" hidden="1" customHeight="1" x14ac:dyDescent="0.2">
      <c r="A60" s="10"/>
      <c r="B60" s="10"/>
      <c r="C60" s="36" t="s">
        <v>234</v>
      </c>
      <c r="D60" s="1">
        <v>976</v>
      </c>
      <c r="E60" s="37" t="s">
        <v>30</v>
      </c>
      <c r="F60" s="37" t="s">
        <v>83</v>
      </c>
      <c r="G60" s="37" t="s">
        <v>233</v>
      </c>
      <c r="H60" s="37" t="s">
        <v>26</v>
      </c>
      <c r="I60" s="78">
        <f>I61</f>
        <v>0</v>
      </c>
      <c r="J60" s="64"/>
    </row>
    <row r="61" spans="1:12" s="15" customFormat="1" ht="27.75" hidden="1" customHeight="1" x14ac:dyDescent="0.2">
      <c r="A61" s="10"/>
      <c r="B61" s="10"/>
      <c r="C61" s="3" t="s">
        <v>211</v>
      </c>
      <c r="D61" s="1">
        <v>976</v>
      </c>
      <c r="E61" s="37" t="s">
        <v>30</v>
      </c>
      <c r="F61" s="37" t="s">
        <v>83</v>
      </c>
      <c r="G61" s="37" t="s">
        <v>233</v>
      </c>
      <c r="H61" s="37" t="s">
        <v>148</v>
      </c>
      <c r="I61" s="78">
        <v>0</v>
      </c>
      <c r="J61" s="64"/>
    </row>
    <row r="62" spans="1:12" s="15" customFormat="1" ht="13.5" customHeight="1" x14ac:dyDescent="0.2">
      <c r="A62" s="10"/>
      <c r="B62" s="10"/>
      <c r="C62" s="34" t="s">
        <v>175</v>
      </c>
      <c r="D62" s="1">
        <v>976</v>
      </c>
      <c r="E62" s="4" t="s">
        <v>30</v>
      </c>
      <c r="F62" s="4" t="s">
        <v>83</v>
      </c>
      <c r="G62" s="4" t="s">
        <v>255</v>
      </c>
      <c r="H62" s="4" t="s">
        <v>26</v>
      </c>
      <c r="I62" s="78">
        <f>I63+I74</f>
        <v>680</v>
      </c>
      <c r="J62" s="64">
        <f>J63</f>
        <v>680</v>
      </c>
    </row>
    <row r="63" spans="1:12" s="15" customFormat="1" ht="39.75" customHeight="1" x14ac:dyDescent="0.2">
      <c r="A63" s="10"/>
      <c r="B63" s="10"/>
      <c r="C63" s="38" t="s">
        <v>147</v>
      </c>
      <c r="D63" s="1">
        <v>976</v>
      </c>
      <c r="E63" s="4" t="s">
        <v>30</v>
      </c>
      <c r="F63" s="4" t="s">
        <v>83</v>
      </c>
      <c r="G63" s="4" t="s">
        <v>255</v>
      </c>
      <c r="H63" s="4" t="s">
        <v>146</v>
      </c>
      <c r="I63" s="78">
        <v>680</v>
      </c>
      <c r="J63" s="64">
        <v>680</v>
      </c>
      <c r="K63" s="44"/>
    </row>
    <row r="64" spans="1:12" s="15" customFormat="1" ht="17.25" hidden="1" customHeight="1" x14ac:dyDescent="0.2">
      <c r="A64" s="10"/>
      <c r="B64" s="10"/>
      <c r="C64" s="40" t="s">
        <v>170</v>
      </c>
      <c r="D64" s="1">
        <v>976</v>
      </c>
      <c r="E64" s="4" t="s">
        <v>30</v>
      </c>
      <c r="F64" s="4" t="s">
        <v>83</v>
      </c>
      <c r="G64" s="4" t="s">
        <v>218</v>
      </c>
      <c r="H64" s="4" t="s">
        <v>26</v>
      </c>
      <c r="I64" s="77">
        <f>I65</f>
        <v>0</v>
      </c>
      <c r="J64" s="64"/>
    </row>
    <row r="65" spans="1:11" s="15" customFormat="1" ht="25.5" hidden="1" customHeight="1" x14ac:dyDescent="0.2">
      <c r="A65" s="10"/>
      <c r="B65" s="10"/>
      <c r="C65" s="3" t="s">
        <v>171</v>
      </c>
      <c r="D65" s="1">
        <v>976</v>
      </c>
      <c r="E65" s="4" t="s">
        <v>30</v>
      </c>
      <c r="F65" s="4" t="s">
        <v>83</v>
      </c>
      <c r="G65" s="4" t="s">
        <v>219</v>
      </c>
      <c r="H65" s="4" t="s">
        <v>26</v>
      </c>
      <c r="I65" s="77">
        <f>I66+I68</f>
        <v>0</v>
      </c>
      <c r="J65" s="64"/>
    </row>
    <row r="66" spans="1:11" s="15" customFormat="1" ht="41.25" hidden="1" customHeight="1" x14ac:dyDescent="0.2">
      <c r="A66" s="10"/>
      <c r="B66" s="10"/>
      <c r="C66" s="3" t="s">
        <v>222</v>
      </c>
      <c r="D66" s="1">
        <v>976</v>
      </c>
      <c r="E66" s="4" t="s">
        <v>30</v>
      </c>
      <c r="F66" s="4" t="s">
        <v>83</v>
      </c>
      <c r="G66" s="4" t="s">
        <v>220</v>
      </c>
      <c r="H66" s="4" t="s">
        <v>26</v>
      </c>
      <c r="I66" s="77">
        <f>I67</f>
        <v>0</v>
      </c>
      <c r="J66" s="64"/>
    </row>
    <row r="67" spans="1:11" s="15" customFormat="1" ht="41.25" hidden="1" customHeight="1" x14ac:dyDescent="0.2">
      <c r="A67" s="10"/>
      <c r="B67" s="10"/>
      <c r="C67" s="38" t="s">
        <v>147</v>
      </c>
      <c r="D67" s="1">
        <v>976</v>
      </c>
      <c r="E67" s="4" t="s">
        <v>30</v>
      </c>
      <c r="F67" s="4" t="s">
        <v>83</v>
      </c>
      <c r="G67" s="4" t="s">
        <v>220</v>
      </c>
      <c r="H67" s="4" t="s">
        <v>146</v>
      </c>
      <c r="I67" s="77">
        <v>0</v>
      </c>
      <c r="J67" s="64"/>
    </row>
    <row r="68" spans="1:11" s="15" customFormat="1" ht="41.25" hidden="1" customHeight="1" x14ac:dyDescent="0.2">
      <c r="A68" s="10"/>
      <c r="B68" s="10"/>
      <c r="C68" s="3" t="s">
        <v>223</v>
      </c>
      <c r="D68" s="1">
        <v>976</v>
      </c>
      <c r="E68" s="4" t="s">
        <v>30</v>
      </c>
      <c r="F68" s="4" t="s">
        <v>83</v>
      </c>
      <c r="G68" s="4" t="s">
        <v>221</v>
      </c>
      <c r="H68" s="4" t="s">
        <v>26</v>
      </c>
      <c r="I68" s="77">
        <f>I69</f>
        <v>0</v>
      </c>
      <c r="J68" s="64"/>
    </row>
    <row r="69" spans="1:11" s="15" customFormat="1" ht="41.25" hidden="1" customHeight="1" x14ac:dyDescent="0.2">
      <c r="A69" s="10"/>
      <c r="B69" s="10"/>
      <c r="C69" s="38" t="s">
        <v>147</v>
      </c>
      <c r="D69" s="1">
        <v>976</v>
      </c>
      <c r="E69" s="4" t="s">
        <v>30</v>
      </c>
      <c r="F69" s="4" t="s">
        <v>83</v>
      </c>
      <c r="G69" s="4" t="s">
        <v>221</v>
      </c>
      <c r="H69" s="4" t="s">
        <v>146</v>
      </c>
      <c r="I69" s="77">
        <v>0</v>
      </c>
      <c r="J69" s="64"/>
    </row>
    <row r="70" spans="1:11" s="15" customFormat="1" ht="15" hidden="1" customHeight="1" x14ac:dyDescent="0.2">
      <c r="A70" s="10"/>
      <c r="B70" s="10"/>
      <c r="C70" s="3" t="s">
        <v>170</v>
      </c>
      <c r="D70" s="1">
        <v>976</v>
      </c>
      <c r="E70" s="4" t="s">
        <v>30</v>
      </c>
      <c r="F70" s="4" t="s">
        <v>83</v>
      </c>
      <c r="G70" s="4" t="s">
        <v>218</v>
      </c>
      <c r="H70" s="4" t="s">
        <v>26</v>
      </c>
      <c r="I70" s="77">
        <f>I71+I73</f>
        <v>0</v>
      </c>
      <c r="J70" s="64"/>
    </row>
    <row r="71" spans="1:11" s="15" customFormat="1" ht="41.25" hidden="1" customHeight="1" x14ac:dyDescent="0.2">
      <c r="A71" s="10"/>
      <c r="B71" s="10"/>
      <c r="C71" s="3" t="s">
        <v>222</v>
      </c>
      <c r="D71" s="1">
        <v>976</v>
      </c>
      <c r="E71" s="4" t="s">
        <v>30</v>
      </c>
      <c r="F71" s="4" t="s">
        <v>83</v>
      </c>
      <c r="G71" s="4" t="s">
        <v>220</v>
      </c>
      <c r="H71" s="4" t="s">
        <v>26</v>
      </c>
      <c r="I71" s="77">
        <f>I72</f>
        <v>0</v>
      </c>
      <c r="J71" s="64"/>
    </row>
    <row r="72" spans="1:11" s="15" customFormat="1" ht="41.25" hidden="1" customHeight="1" x14ac:dyDescent="0.2">
      <c r="A72" s="10"/>
      <c r="B72" s="10"/>
      <c r="C72" s="38" t="s">
        <v>147</v>
      </c>
      <c r="D72" s="1">
        <v>976</v>
      </c>
      <c r="E72" s="4" t="s">
        <v>30</v>
      </c>
      <c r="F72" s="4" t="s">
        <v>83</v>
      </c>
      <c r="G72" s="4" t="s">
        <v>220</v>
      </c>
      <c r="H72" s="4" t="s">
        <v>146</v>
      </c>
      <c r="I72" s="77"/>
      <c r="J72" s="64"/>
    </row>
    <row r="73" spans="1:11" s="15" customFormat="1" hidden="1" x14ac:dyDescent="0.2">
      <c r="A73" s="10"/>
      <c r="B73" s="10"/>
      <c r="C73" s="34" t="s">
        <v>239</v>
      </c>
      <c r="D73" s="1">
        <v>976</v>
      </c>
      <c r="E73" s="4" t="s">
        <v>30</v>
      </c>
      <c r="F73" s="4" t="s">
        <v>83</v>
      </c>
      <c r="G73" s="4" t="s">
        <v>189</v>
      </c>
      <c r="H73" s="4" t="s">
        <v>26</v>
      </c>
      <c r="I73" s="77"/>
      <c r="J73" s="64"/>
    </row>
    <row r="74" spans="1:11" s="15" customFormat="1" ht="25.5" hidden="1" x14ac:dyDescent="0.2">
      <c r="A74" s="10"/>
      <c r="B74" s="10"/>
      <c r="C74" s="3" t="s">
        <v>211</v>
      </c>
      <c r="D74" s="1">
        <v>976</v>
      </c>
      <c r="E74" s="4" t="s">
        <v>30</v>
      </c>
      <c r="F74" s="4" t="s">
        <v>83</v>
      </c>
      <c r="G74" s="4" t="s">
        <v>255</v>
      </c>
      <c r="H74" s="4" t="s">
        <v>148</v>
      </c>
      <c r="I74" s="77">
        <v>0</v>
      </c>
      <c r="J74" s="64"/>
    </row>
    <row r="75" spans="1:11" s="15" customFormat="1" ht="25.5" hidden="1" x14ac:dyDescent="0.2">
      <c r="A75" s="10"/>
      <c r="B75" s="10"/>
      <c r="C75" s="34" t="s">
        <v>265</v>
      </c>
      <c r="D75" s="1" t="s">
        <v>254</v>
      </c>
      <c r="E75" s="4" t="s">
        <v>30</v>
      </c>
      <c r="F75" s="4" t="s">
        <v>83</v>
      </c>
      <c r="G75" s="4" t="s">
        <v>266</v>
      </c>
      <c r="H75" s="4" t="s">
        <v>26</v>
      </c>
      <c r="I75" s="77">
        <v>0</v>
      </c>
      <c r="J75" s="64"/>
    </row>
    <row r="76" spans="1:11" s="15" customFormat="1" ht="25.5" hidden="1" x14ac:dyDescent="0.2">
      <c r="A76" s="10"/>
      <c r="B76" s="10"/>
      <c r="C76" s="3" t="s">
        <v>211</v>
      </c>
      <c r="D76" s="1">
        <v>976</v>
      </c>
      <c r="E76" s="4" t="s">
        <v>30</v>
      </c>
      <c r="F76" s="4" t="s">
        <v>83</v>
      </c>
      <c r="G76" s="4" t="s">
        <v>255</v>
      </c>
      <c r="H76" s="4" t="s">
        <v>148</v>
      </c>
      <c r="I76" s="77">
        <v>0</v>
      </c>
      <c r="J76" s="64"/>
    </row>
    <row r="77" spans="1:11" s="15" customFormat="1" ht="25.5" x14ac:dyDescent="0.2">
      <c r="A77" s="10"/>
      <c r="B77" s="10"/>
      <c r="C77" s="3" t="s">
        <v>265</v>
      </c>
      <c r="D77" s="1">
        <v>976</v>
      </c>
      <c r="E77" s="4" t="s">
        <v>30</v>
      </c>
      <c r="F77" s="4" t="s">
        <v>83</v>
      </c>
      <c r="G77" s="4" t="s">
        <v>266</v>
      </c>
      <c r="H77" s="4" t="s">
        <v>26</v>
      </c>
      <c r="I77" s="77">
        <f>I78</f>
        <v>169.63499999999999</v>
      </c>
      <c r="J77" s="64">
        <f>J78</f>
        <v>70.456999999999994</v>
      </c>
    </row>
    <row r="78" spans="1:11" s="15" customFormat="1" ht="25.5" x14ac:dyDescent="0.2">
      <c r="A78" s="10"/>
      <c r="B78" s="10"/>
      <c r="C78" s="3" t="s">
        <v>211</v>
      </c>
      <c r="D78" s="1">
        <v>976</v>
      </c>
      <c r="E78" s="4" t="s">
        <v>30</v>
      </c>
      <c r="F78" s="4" t="s">
        <v>83</v>
      </c>
      <c r="G78" s="4" t="s">
        <v>266</v>
      </c>
      <c r="H78" s="4" t="s">
        <v>148</v>
      </c>
      <c r="I78" s="77">
        <v>169.63499999999999</v>
      </c>
      <c r="J78" s="64">
        <v>70.456999999999994</v>
      </c>
      <c r="K78" s="15" t="s">
        <v>304</v>
      </c>
    </row>
    <row r="79" spans="1:11" s="15" customFormat="1" x14ac:dyDescent="0.2">
      <c r="A79" s="10"/>
      <c r="B79" s="10"/>
      <c r="C79" s="3" t="s">
        <v>325</v>
      </c>
      <c r="D79" s="1">
        <v>976</v>
      </c>
      <c r="E79" s="4" t="s">
        <v>30</v>
      </c>
      <c r="F79" s="4" t="s">
        <v>83</v>
      </c>
      <c r="G79" s="4" t="s">
        <v>326</v>
      </c>
      <c r="H79" s="4" t="s">
        <v>26</v>
      </c>
      <c r="I79" s="86">
        <f>I80</f>
        <v>142.29599999999999</v>
      </c>
      <c r="J79" s="64">
        <f>J80</f>
        <v>287.22399999999999</v>
      </c>
    </row>
    <row r="80" spans="1:11" s="15" customFormat="1" x14ac:dyDescent="0.2">
      <c r="A80" s="10"/>
      <c r="B80" s="10"/>
      <c r="C80" s="65" t="s">
        <v>154</v>
      </c>
      <c r="D80" s="35">
        <v>976</v>
      </c>
      <c r="E80" s="4" t="s">
        <v>30</v>
      </c>
      <c r="F80" s="4" t="s">
        <v>83</v>
      </c>
      <c r="G80" s="4" t="s">
        <v>326</v>
      </c>
      <c r="H80" s="4" t="s">
        <v>149</v>
      </c>
      <c r="I80" s="86">
        <v>142.29599999999999</v>
      </c>
      <c r="J80" s="64">
        <v>287.22399999999999</v>
      </c>
    </row>
    <row r="81" spans="1:16" s="5" customFormat="1" x14ac:dyDescent="0.2">
      <c r="A81" s="2" t="s">
        <v>54</v>
      </c>
      <c r="B81" s="2" t="s">
        <v>55</v>
      </c>
      <c r="C81" s="45" t="s">
        <v>84</v>
      </c>
      <c r="D81" s="18">
        <v>976</v>
      </c>
      <c r="E81" s="13" t="s">
        <v>29</v>
      </c>
      <c r="F81" s="13" t="s">
        <v>27</v>
      </c>
      <c r="G81" s="13" t="s">
        <v>179</v>
      </c>
      <c r="H81" s="13" t="s">
        <v>26</v>
      </c>
      <c r="I81" s="74">
        <f>I82</f>
        <v>170.15</v>
      </c>
      <c r="J81" s="75">
        <f>J82</f>
        <v>176.39</v>
      </c>
    </row>
    <row r="82" spans="1:16" s="17" customFormat="1" x14ac:dyDescent="0.2">
      <c r="A82" s="16" t="s">
        <v>54</v>
      </c>
      <c r="B82" s="16" t="s">
        <v>55</v>
      </c>
      <c r="C82" s="11" t="s">
        <v>85</v>
      </c>
      <c r="D82" s="12">
        <v>976</v>
      </c>
      <c r="E82" s="13" t="s">
        <v>29</v>
      </c>
      <c r="F82" s="13" t="s">
        <v>33</v>
      </c>
      <c r="G82" s="13" t="s">
        <v>179</v>
      </c>
      <c r="H82" s="13" t="s">
        <v>26</v>
      </c>
      <c r="I82" s="74">
        <f>I83</f>
        <v>170.15</v>
      </c>
      <c r="J82" s="80">
        <f>J83</f>
        <v>176.39</v>
      </c>
    </row>
    <row r="83" spans="1:16" s="5" customFormat="1" ht="25.5" x14ac:dyDescent="0.2">
      <c r="A83" s="2"/>
      <c r="B83" s="2"/>
      <c r="C83" s="34" t="s">
        <v>315</v>
      </c>
      <c r="D83" s="35">
        <v>976</v>
      </c>
      <c r="E83" s="37" t="s">
        <v>29</v>
      </c>
      <c r="F83" s="37" t="s">
        <v>33</v>
      </c>
      <c r="G83" s="37" t="s">
        <v>187</v>
      </c>
      <c r="H83" s="37" t="s">
        <v>26</v>
      </c>
      <c r="I83" s="78">
        <f>I85</f>
        <v>170.15</v>
      </c>
      <c r="J83" s="79">
        <f>J84</f>
        <v>176.39</v>
      </c>
    </row>
    <row r="84" spans="1:16" s="5" customFormat="1" x14ac:dyDescent="0.2">
      <c r="A84" s="2"/>
      <c r="B84" s="2"/>
      <c r="C84" s="34" t="s">
        <v>300</v>
      </c>
      <c r="D84" s="35" t="s">
        <v>254</v>
      </c>
      <c r="E84" s="37" t="s">
        <v>29</v>
      </c>
      <c r="F84" s="37" t="s">
        <v>33</v>
      </c>
      <c r="G84" s="4" t="s">
        <v>308</v>
      </c>
      <c r="H84" s="37" t="s">
        <v>26</v>
      </c>
      <c r="I84" s="78">
        <f>I85</f>
        <v>170.15</v>
      </c>
      <c r="J84" s="79">
        <f>J85</f>
        <v>176.39</v>
      </c>
    </row>
    <row r="85" spans="1:16" s="5" customFormat="1" ht="38.25" x14ac:dyDescent="0.2">
      <c r="A85" s="2" t="s">
        <v>54</v>
      </c>
      <c r="B85" s="2" t="s">
        <v>55</v>
      </c>
      <c r="C85" s="3" t="s">
        <v>305</v>
      </c>
      <c r="D85" s="1">
        <v>976</v>
      </c>
      <c r="E85" s="4" t="s">
        <v>29</v>
      </c>
      <c r="F85" s="4" t="s">
        <v>33</v>
      </c>
      <c r="G85" s="4" t="s">
        <v>302</v>
      </c>
      <c r="H85" s="4" t="s">
        <v>26</v>
      </c>
      <c r="I85" s="78">
        <f>I86</f>
        <v>170.15</v>
      </c>
      <c r="J85" s="79">
        <f>J86</f>
        <v>176.39</v>
      </c>
    </row>
    <row r="86" spans="1:16" s="5" customFormat="1" ht="38.25" x14ac:dyDescent="0.2">
      <c r="A86" s="2" t="s">
        <v>54</v>
      </c>
      <c r="B86" s="2" t="s">
        <v>55</v>
      </c>
      <c r="C86" s="38" t="s">
        <v>147</v>
      </c>
      <c r="D86" s="1">
        <v>976</v>
      </c>
      <c r="E86" s="4" t="s">
        <v>29</v>
      </c>
      <c r="F86" s="4" t="s">
        <v>33</v>
      </c>
      <c r="G86" s="4" t="s">
        <v>302</v>
      </c>
      <c r="H86" s="4" t="s">
        <v>146</v>
      </c>
      <c r="I86" s="78">
        <v>170.15</v>
      </c>
      <c r="J86" s="79">
        <v>176.39</v>
      </c>
    </row>
    <row r="87" spans="1:16" s="5" customFormat="1" hidden="1" x14ac:dyDescent="0.2">
      <c r="A87" s="2"/>
      <c r="B87" s="2"/>
      <c r="C87" s="38"/>
      <c r="D87" s="1">
        <v>976</v>
      </c>
      <c r="E87" s="4" t="s">
        <v>29</v>
      </c>
      <c r="F87" s="4" t="s">
        <v>33</v>
      </c>
      <c r="G87" s="4" t="s">
        <v>195</v>
      </c>
      <c r="H87" s="4"/>
      <c r="I87" s="77"/>
      <c r="J87" s="75"/>
    </row>
    <row r="88" spans="1:16" s="17" customFormat="1" x14ac:dyDescent="0.2">
      <c r="A88" s="16"/>
      <c r="B88" s="16"/>
      <c r="C88" s="11" t="s">
        <v>120</v>
      </c>
      <c r="D88" s="12">
        <v>976</v>
      </c>
      <c r="E88" s="13" t="s">
        <v>33</v>
      </c>
      <c r="F88" s="13" t="s">
        <v>27</v>
      </c>
      <c r="G88" s="13" t="s">
        <v>179</v>
      </c>
      <c r="H88" s="13" t="s">
        <v>26</v>
      </c>
      <c r="I88" s="74">
        <f>I89+I106</f>
        <v>1609.96</v>
      </c>
      <c r="J88" s="80">
        <f>J89+J106</f>
        <v>1610.06</v>
      </c>
      <c r="K88" s="46" t="s">
        <v>304</v>
      </c>
      <c r="L88" s="46"/>
    </row>
    <row r="89" spans="1:16" s="17" customFormat="1" ht="25.5" x14ac:dyDescent="0.2">
      <c r="A89" s="16"/>
      <c r="B89" s="16"/>
      <c r="C89" s="11" t="s">
        <v>288</v>
      </c>
      <c r="D89" s="12">
        <v>976</v>
      </c>
      <c r="E89" s="13" t="s">
        <v>33</v>
      </c>
      <c r="F89" s="13" t="s">
        <v>112</v>
      </c>
      <c r="G89" s="13" t="s">
        <v>179</v>
      </c>
      <c r="H89" s="13" t="s">
        <v>26</v>
      </c>
      <c r="I89" s="74">
        <f>I90</f>
        <v>1587.52</v>
      </c>
      <c r="J89" s="80">
        <f>J90</f>
        <v>1587.62</v>
      </c>
      <c r="P89" s="68"/>
    </row>
    <row r="90" spans="1:16" s="5" customFormat="1" ht="45" customHeight="1" x14ac:dyDescent="0.2">
      <c r="A90" s="2"/>
      <c r="B90" s="2"/>
      <c r="C90" s="34" t="s">
        <v>315</v>
      </c>
      <c r="D90" s="35">
        <v>976</v>
      </c>
      <c r="E90" s="37" t="s">
        <v>33</v>
      </c>
      <c r="F90" s="37" t="s">
        <v>112</v>
      </c>
      <c r="G90" s="37" t="s">
        <v>187</v>
      </c>
      <c r="H90" s="37" t="s">
        <v>26</v>
      </c>
      <c r="I90" s="78">
        <f>I91+I97</f>
        <v>1587.52</v>
      </c>
      <c r="J90" s="79">
        <f>J97</f>
        <v>1587.62</v>
      </c>
    </row>
    <row r="91" spans="1:16" s="5" customFormat="1" ht="14.25" hidden="1" customHeight="1" x14ac:dyDescent="0.2">
      <c r="A91" s="2"/>
      <c r="B91" s="2"/>
      <c r="C91" s="40" t="s">
        <v>113</v>
      </c>
      <c r="D91" s="1">
        <v>976</v>
      </c>
      <c r="E91" s="37" t="s">
        <v>33</v>
      </c>
      <c r="F91" s="37" t="s">
        <v>112</v>
      </c>
      <c r="G91" s="4" t="s">
        <v>260</v>
      </c>
      <c r="H91" s="4" t="s">
        <v>26</v>
      </c>
      <c r="I91" s="78">
        <f>I92</f>
        <v>0</v>
      </c>
      <c r="J91" s="79"/>
    </row>
    <row r="92" spans="1:16" s="5" customFormat="1" ht="25.5" hidden="1" x14ac:dyDescent="0.2">
      <c r="A92" s="2"/>
      <c r="B92" s="2"/>
      <c r="C92" s="3" t="s">
        <v>171</v>
      </c>
      <c r="D92" s="1">
        <v>976</v>
      </c>
      <c r="E92" s="37" t="s">
        <v>33</v>
      </c>
      <c r="F92" s="37" t="s">
        <v>112</v>
      </c>
      <c r="G92" s="4" t="s">
        <v>219</v>
      </c>
      <c r="H92" s="4" t="s">
        <v>26</v>
      </c>
      <c r="I92" s="78">
        <f>I93+I95</f>
        <v>0</v>
      </c>
      <c r="J92" s="79"/>
    </row>
    <row r="93" spans="1:16" s="5" customFormat="1" ht="25.5" hidden="1" x14ac:dyDescent="0.2">
      <c r="A93" s="2"/>
      <c r="B93" s="2"/>
      <c r="C93" s="3" t="s">
        <v>222</v>
      </c>
      <c r="D93" s="1">
        <v>976</v>
      </c>
      <c r="E93" s="37" t="s">
        <v>33</v>
      </c>
      <c r="F93" s="37" t="s">
        <v>112</v>
      </c>
      <c r="G93" s="4" t="s">
        <v>220</v>
      </c>
      <c r="H93" s="4" t="s">
        <v>26</v>
      </c>
      <c r="I93" s="78">
        <f>I94</f>
        <v>0</v>
      </c>
      <c r="J93" s="79"/>
    </row>
    <row r="94" spans="1:16" s="5" customFormat="1" ht="24.75" hidden="1" customHeight="1" x14ac:dyDescent="0.2">
      <c r="A94" s="2"/>
      <c r="B94" s="2"/>
      <c r="C94" s="3" t="s">
        <v>211</v>
      </c>
      <c r="D94" s="1">
        <v>976</v>
      </c>
      <c r="E94" s="37" t="s">
        <v>33</v>
      </c>
      <c r="F94" s="37" t="s">
        <v>112</v>
      </c>
      <c r="G94" s="4" t="s">
        <v>260</v>
      </c>
      <c r="H94" s="4" t="s">
        <v>148</v>
      </c>
      <c r="I94" s="78">
        <v>0</v>
      </c>
      <c r="J94" s="79"/>
    </row>
    <row r="95" spans="1:16" s="5" customFormat="1" ht="25.5" hidden="1" x14ac:dyDescent="0.2">
      <c r="A95" s="2"/>
      <c r="B95" s="2"/>
      <c r="C95" s="3" t="s">
        <v>223</v>
      </c>
      <c r="D95" s="1">
        <v>976</v>
      </c>
      <c r="E95" s="37" t="s">
        <v>33</v>
      </c>
      <c r="F95" s="37" t="s">
        <v>112</v>
      </c>
      <c r="G95" s="4" t="s">
        <v>221</v>
      </c>
      <c r="H95" s="4" t="s">
        <v>26</v>
      </c>
      <c r="I95" s="78">
        <f>I96</f>
        <v>0</v>
      </c>
      <c r="J95" s="79"/>
    </row>
    <row r="96" spans="1:16" s="5" customFormat="1" ht="38.25" hidden="1" x14ac:dyDescent="0.2">
      <c r="A96" s="2"/>
      <c r="B96" s="2"/>
      <c r="C96" s="38" t="s">
        <v>147</v>
      </c>
      <c r="D96" s="1">
        <v>976</v>
      </c>
      <c r="E96" s="37" t="s">
        <v>33</v>
      </c>
      <c r="F96" s="37" t="s">
        <v>112</v>
      </c>
      <c r="G96" s="4" t="s">
        <v>221</v>
      </c>
      <c r="H96" s="4" t="s">
        <v>146</v>
      </c>
      <c r="I96" s="78">
        <v>0</v>
      </c>
      <c r="J96" s="79"/>
    </row>
    <row r="97" spans="1:12" s="5" customFormat="1" ht="26.25" customHeight="1" x14ac:dyDescent="0.2">
      <c r="A97" s="2"/>
      <c r="B97" s="2"/>
      <c r="C97" s="42" t="s">
        <v>156</v>
      </c>
      <c r="D97" s="1">
        <v>976</v>
      </c>
      <c r="E97" s="37" t="s">
        <v>33</v>
      </c>
      <c r="F97" s="37" t="s">
        <v>112</v>
      </c>
      <c r="G97" s="37" t="s">
        <v>196</v>
      </c>
      <c r="H97" s="37" t="s">
        <v>26</v>
      </c>
      <c r="I97" s="78">
        <f>I98</f>
        <v>1587.52</v>
      </c>
      <c r="J97" s="79">
        <f>J98</f>
        <v>1587.62</v>
      </c>
    </row>
    <row r="98" spans="1:12" s="5" customFormat="1" ht="25.5" x14ac:dyDescent="0.2">
      <c r="A98" s="2"/>
      <c r="B98" s="2"/>
      <c r="C98" s="3" t="s">
        <v>210</v>
      </c>
      <c r="D98" s="1">
        <v>976</v>
      </c>
      <c r="E98" s="4" t="s">
        <v>33</v>
      </c>
      <c r="F98" s="4" t="s">
        <v>112</v>
      </c>
      <c r="G98" s="4" t="s">
        <v>197</v>
      </c>
      <c r="H98" s="4" t="s">
        <v>26</v>
      </c>
      <c r="I98" s="78">
        <f>I99+I100</f>
        <v>1587.52</v>
      </c>
      <c r="J98" s="79">
        <f>J99+J100</f>
        <v>1587.62</v>
      </c>
    </row>
    <row r="99" spans="1:12" s="5" customFormat="1" ht="38.25" x14ac:dyDescent="0.2">
      <c r="A99" s="2"/>
      <c r="B99" s="2"/>
      <c r="C99" s="38" t="s">
        <v>147</v>
      </c>
      <c r="D99" s="1">
        <v>976</v>
      </c>
      <c r="E99" s="4" t="s">
        <v>33</v>
      </c>
      <c r="F99" s="4" t="s">
        <v>112</v>
      </c>
      <c r="G99" s="4" t="s">
        <v>197</v>
      </c>
      <c r="H99" s="4" t="s">
        <v>146</v>
      </c>
      <c r="I99" s="78">
        <v>1536.12</v>
      </c>
      <c r="J99" s="79">
        <v>1536.12</v>
      </c>
    </row>
    <row r="100" spans="1:12" s="5" customFormat="1" ht="25.5" x14ac:dyDescent="0.2">
      <c r="A100" s="2"/>
      <c r="B100" s="2"/>
      <c r="C100" s="3" t="s">
        <v>211</v>
      </c>
      <c r="D100" s="1">
        <v>976</v>
      </c>
      <c r="E100" s="4" t="s">
        <v>33</v>
      </c>
      <c r="F100" s="4" t="s">
        <v>112</v>
      </c>
      <c r="G100" s="4" t="s">
        <v>197</v>
      </c>
      <c r="H100" s="4" t="s">
        <v>148</v>
      </c>
      <c r="I100" s="78">
        <v>51.4</v>
      </c>
      <c r="J100" s="79">
        <v>51.5</v>
      </c>
    </row>
    <row r="101" spans="1:12" s="5" customFormat="1" hidden="1" x14ac:dyDescent="0.2">
      <c r="A101" s="2"/>
      <c r="B101" s="2"/>
      <c r="C101" s="3" t="s">
        <v>170</v>
      </c>
      <c r="D101" s="1">
        <v>976</v>
      </c>
      <c r="E101" s="4" t="s">
        <v>33</v>
      </c>
      <c r="F101" s="4" t="s">
        <v>112</v>
      </c>
      <c r="G101" s="4" t="s">
        <v>218</v>
      </c>
      <c r="H101" s="4" t="s">
        <v>26</v>
      </c>
      <c r="I101" s="77">
        <f>I102+I104</f>
        <v>0</v>
      </c>
      <c r="J101" s="75"/>
    </row>
    <row r="102" spans="1:12" s="5" customFormat="1" ht="25.5" hidden="1" x14ac:dyDescent="0.2">
      <c r="A102" s="2"/>
      <c r="B102" s="2"/>
      <c r="C102" s="3" t="s">
        <v>222</v>
      </c>
      <c r="D102" s="1">
        <v>976</v>
      </c>
      <c r="E102" s="4" t="s">
        <v>33</v>
      </c>
      <c r="F102" s="4" t="s">
        <v>112</v>
      </c>
      <c r="G102" s="4" t="s">
        <v>220</v>
      </c>
      <c r="H102" s="4" t="s">
        <v>26</v>
      </c>
      <c r="I102" s="77"/>
      <c r="J102" s="75"/>
    </row>
    <row r="103" spans="1:12" s="5" customFormat="1" ht="38.25" hidden="1" x14ac:dyDescent="0.2">
      <c r="A103" s="2"/>
      <c r="B103" s="2"/>
      <c r="C103" s="38" t="s">
        <v>147</v>
      </c>
      <c r="D103" s="1">
        <v>976</v>
      </c>
      <c r="E103" s="4" t="s">
        <v>33</v>
      </c>
      <c r="F103" s="4" t="s">
        <v>112</v>
      </c>
      <c r="G103" s="4" t="s">
        <v>220</v>
      </c>
      <c r="H103" s="4" t="s">
        <v>146</v>
      </c>
      <c r="I103" s="77"/>
      <c r="J103" s="75"/>
    </row>
    <row r="104" spans="1:12" s="5" customFormat="1" ht="25.5" hidden="1" x14ac:dyDescent="0.2">
      <c r="A104" s="2"/>
      <c r="B104" s="2"/>
      <c r="C104" s="3" t="s">
        <v>223</v>
      </c>
      <c r="D104" s="1">
        <v>976</v>
      </c>
      <c r="E104" s="4" t="s">
        <v>33</v>
      </c>
      <c r="F104" s="4" t="s">
        <v>112</v>
      </c>
      <c r="G104" s="4" t="s">
        <v>221</v>
      </c>
      <c r="H104" s="4" t="s">
        <v>26</v>
      </c>
      <c r="I104" s="77">
        <f>I105</f>
        <v>0</v>
      </c>
      <c r="J104" s="75"/>
    </row>
    <row r="105" spans="1:12" s="5" customFormat="1" ht="38.25" hidden="1" x14ac:dyDescent="0.2">
      <c r="A105" s="2"/>
      <c r="B105" s="2"/>
      <c r="C105" s="38" t="s">
        <v>147</v>
      </c>
      <c r="D105" s="1">
        <v>976</v>
      </c>
      <c r="E105" s="4" t="s">
        <v>33</v>
      </c>
      <c r="F105" s="4" t="s">
        <v>112</v>
      </c>
      <c r="G105" s="4" t="s">
        <v>221</v>
      </c>
      <c r="H105" s="4" t="s">
        <v>146</v>
      </c>
      <c r="I105" s="77"/>
      <c r="J105" s="75"/>
    </row>
    <row r="106" spans="1:12" s="5" customFormat="1" ht="25.5" x14ac:dyDescent="0.2">
      <c r="A106" s="2"/>
      <c r="B106" s="2"/>
      <c r="C106" s="19" t="s">
        <v>296</v>
      </c>
      <c r="D106" s="12" t="s">
        <v>254</v>
      </c>
      <c r="E106" s="13" t="s">
        <v>33</v>
      </c>
      <c r="F106" s="13" t="s">
        <v>279</v>
      </c>
      <c r="G106" s="13" t="s">
        <v>179</v>
      </c>
      <c r="H106" s="13" t="s">
        <v>26</v>
      </c>
      <c r="I106" s="74">
        <f t="shared" ref="I106:J109" si="1">I107</f>
        <v>22.44</v>
      </c>
      <c r="J106" s="75">
        <f t="shared" si="1"/>
        <v>22.44</v>
      </c>
    </row>
    <row r="107" spans="1:12" s="5" customFormat="1" ht="38.25" x14ac:dyDescent="0.2">
      <c r="A107" s="2"/>
      <c r="B107" s="2"/>
      <c r="C107" s="42" t="s">
        <v>317</v>
      </c>
      <c r="D107" s="1" t="s">
        <v>254</v>
      </c>
      <c r="E107" s="4" t="s">
        <v>33</v>
      </c>
      <c r="F107" s="4" t="s">
        <v>279</v>
      </c>
      <c r="G107" s="4" t="s">
        <v>198</v>
      </c>
      <c r="H107" s="4" t="s">
        <v>26</v>
      </c>
      <c r="I107" s="77">
        <f t="shared" si="1"/>
        <v>22.44</v>
      </c>
      <c r="J107" s="79">
        <f t="shared" si="1"/>
        <v>22.44</v>
      </c>
    </row>
    <row r="108" spans="1:12" s="5" customFormat="1" x14ac:dyDescent="0.2">
      <c r="A108" s="2"/>
      <c r="B108" s="2"/>
      <c r="C108" s="38" t="s">
        <v>155</v>
      </c>
      <c r="D108" s="1" t="s">
        <v>254</v>
      </c>
      <c r="E108" s="4" t="s">
        <v>33</v>
      </c>
      <c r="F108" s="4" t="s">
        <v>279</v>
      </c>
      <c r="G108" s="4" t="s">
        <v>200</v>
      </c>
      <c r="H108" s="4" t="s">
        <v>26</v>
      </c>
      <c r="I108" s="77">
        <f t="shared" si="1"/>
        <v>22.44</v>
      </c>
      <c r="J108" s="79">
        <f t="shared" si="1"/>
        <v>22.44</v>
      </c>
    </row>
    <row r="109" spans="1:12" s="5" customFormat="1" ht="21" customHeight="1" x14ac:dyDescent="0.2">
      <c r="A109" s="2"/>
      <c r="B109" s="2"/>
      <c r="C109" s="38" t="s">
        <v>292</v>
      </c>
      <c r="D109" s="1" t="s">
        <v>254</v>
      </c>
      <c r="E109" s="4" t="s">
        <v>33</v>
      </c>
      <c r="F109" s="4" t="s">
        <v>279</v>
      </c>
      <c r="G109" s="4" t="s">
        <v>291</v>
      </c>
      <c r="H109" s="4" t="s">
        <v>26</v>
      </c>
      <c r="I109" s="77">
        <f t="shared" si="1"/>
        <v>22.44</v>
      </c>
      <c r="J109" s="79">
        <f t="shared" si="1"/>
        <v>22.44</v>
      </c>
    </row>
    <row r="110" spans="1:12" s="5" customFormat="1" ht="25.5" x14ac:dyDescent="0.2">
      <c r="A110" s="2"/>
      <c r="B110" s="2"/>
      <c r="C110" s="38" t="s">
        <v>211</v>
      </c>
      <c r="D110" s="1" t="s">
        <v>254</v>
      </c>
      <c r="E110" s="4" t="s">
        <v>33</v>
      </c>
      <c r="F110" s="4" t="s">
        <v>279</v>
      </c>
      <c r="G110" s="4" t="s">
        <v>291</v>
      </c>
      <c r="H110" s="4" t="s">
        <v>148</v>
      </c>
      <c r="I110" s="77">
        <v>22.44</v>
      </c>
      <c r="J110" s="79">
        <v>22.44</v>
      </c>
    </row>
    <row r="111" spans="1:12" s="5" customFormat="1" x14ac:dyDescent="0.2">
      <c r="A111" s="2"/>
      <c r="B111" s="2"/>
      <c r="C111" s="11" t="s">
        <v>111</v>
      </c>
      <c r="D111" s="18">
        <v>976</v>
      </c>
      <c r="E111" s="13" t="s">
        <v>42</v>
      </c>
      <c r="F111" s="13" t="s">
        <v>27</v>
      </c>
      <c r="G111" s="13" t="s">
        <v>179</v>
      </c>
      <c r="H111" s="13" t="s">
        <v>26</v>
      </c>
      <c r="I111" s="74">
        <f>I189+I130</f>
        <v>733.81799999999998</v>
      </c>
      <c r="J111" s="75">
        <f>J125+J188</f>
        <v>773.81799999999998</v>
      </c>
      <c r="K111" s="21"/>
      <c r="L111" s="21"/>
    </row>
    <row r="112" spans="1:12" s="5" customFormat="1" ht="1.5" hidden="1" customHeight="1" x14ac:dyDescent="0.2">
      <c r="A112" s="2"/>
      <c r="B112" s="2"/>
      <c r="C112" s="11" t="s">
        <v>181</v>
      </c>
      <c r="D112" s="18">
        <v>976</v>
      </c>
      <c r="E112" s="13" t="s">
        <v>42</v>
      </c>
      <c r="F112" s="13" t="s">
        <v>180</v>
      </c>
      <c r="G112" s="13" t="s">
        <v>179</v>
      </c>
      <c r="H112" s="13" t="s">
        <v>26</v>
      </c>
      <c r="I112" s="74">
        <f>I113</f>
        <v>0</v>
      </c>
      <c r="J112" s="75"/>
    </row>
    <row r="113" spans="1:10" s="5" customFormat="1" ht="42" hidden="1" customHeight="1" x14ac:dyDescent="0.2">
      <c r="A113" s="2"/>
      <c r="B113" s="2"/>
      <c r="C113" s="32" t="s">
        <v>241</v>
      </c>
      <c r="D113" s="18">
        <v>976</v>
      </c>
      <c r="E113" s="13" t="s">
        <v>42</v>
      </c>
      <c r="F113" s="13" t="s">
        <v>180</v>
      </c>
      <c r="G113" s="13" t="s">
        <v>225</v>
      </c>
      <c r="H113" s="13" t="s">
        <v>26</v>
      </c>
      <c r="I113" s="74">
        <f>I119+I121</f>
        <v>0</v>
      </c>
      <c r="J113" s="75"/>
    </row>
    <row r="114" spans="1:10" s="5" customFormat="1" ht="19.5" hidden="1" customHeight="1" x14ac:dyDescent="0.2">
      <c r="A114" s="2"/>
      <c r="B114" s="2"/>
      <c r="C114" s="32" t="s">
        <v>155</v>
      </c>
      <c r="D114" s="12">
        <v>976</v>
      </c>
      <c r="E114" s="13" t="s">
        <v>42</v>
      </c>
      <c r="F114" s="13" t="s">
        <v>180</v>
      </c>
      <c r="G114" s="13"/>
      <c r="H114" s="13" t="s">
        <v>26</v>
      </c>
      <c r="I114" s="74">
        <v>0</v>
      </c>
      <c r="J114" s="75"/>
    </row>
    <row r="115" spans="1:10" s="5" customFormat="1" ht="27.75" hidden="1" customHeight="1" x14ac:dyDescent="0.2">
      <c r="A115" s="2"/>
      <c r="B115" s="2"/>
      <c r="C115" s="47" t="s">
        <v>182</v>
      </c>
      <c r="D115" s="12">
        <v>976</v>
      </c>
      <c r="E115" s="13" t="s">
        <v>42</v>
      </c>
      <c r="F115" s="13" t="s">
        <v>180</v>
      </c>
      <c r="G115" s="13" t="s">
        <v>226</v>
      </c>
      <c r="H115" s="13" t="s">
        <v>26</v>
      </c>
      <c r="I115" s="74">
        <f>I116</f>
        <v>0</v>
      </c>
      <c r="J115" s="75"/>
    </row>
    <row r="116" spans="1:10" s="5" customFormat="1" ht="20.25" hidden="1" customHeight="1" x14ac:dyDescent="0.2">
      <c r="A116" s="2"/>
      <c r="B116" s="2"/>
      <c r="C116" s="47" t="s">
        <v>211</v>
      </c>
      <c r="D116" s="12">
        <v>976</v>
      </c>
      <c r="E116" s="13" t="s">
        <v>42</v>
      </c>
      <c r="F116" s="13" t="s">
        <v>180</v>
      </c>
      <c r="G116" s="13" t="s">
        <v>226</v>
      </c>
      <c r="H116" s="13" t="s">
        <v>148</v>
      </c>
      <c r="I116" s="74">
        <v>0</v>
      </c>
      <c r="J116" s="75"/>
    </row>
    <row r="117" spans="1:10" s="5" customFormat="1" ht="23.25" hidden="1" customHeight="1" x14ac:dyDescent="0.2">
      <c r="A117" s="2"/>
      <c r="B117" s="2"/>
      <c r="C117" s="47" t="s">
        <v>242</v>
      </c>
      <c r="D117" s="12">
        <v>976</v>
      </c>
      <c r="E117" s="13" t="s">
        <v>42</v>
      </c>
      <c r="F117" s="13" t="s">
        <v>180</v>
      </c>
      <c r="G117" s="13" t="s">
        <v>227</v>
      </c>
      <c r="H117" s="13" t="s">
        <v>26</v>
      </c>
      <c r="I117" s="74">
        <f>I118</f>
        <v>0</v>
      </c>
      <c r="J117" s="75"/>
    </row>
    <row r="118" spans="1:10" s="5" customFormat="1" ht="28.5" hidden="1" customHeight="1" x14ac:dyDescent="0.2">
      <c r="A118" s="2"/>
      <c r="B118" s="2"/>
      <c r="C118" s="47" t="s">
        <v>211</v>
      </c>
      <c r="D118" s="12">
        <v>976</v>
      </c>
      <c r="E118" s="13" t="s">
        <v>42</v>
      </c>
      <c r="F118" s="13" t="s">
        <v>180</v>
      </c>
      <c r="G118" s="13" t="s">
        <v>227</v>
      </c>
      <c r="H118" s="13" t="s">
        <v>148</v>
      </c>
      <c r="I118" s="74">
        <v>0</v>
      </c>
      <c r="J118" s="75"/>
    </row>
    <row r="119" spans="1:10" s="5" customFormat="1" ht="28.5" hidden="1" customHeight="1" x14ac:dyDescent="0.2">
      <c r="A119" s="2"/>
      <c r="B119" s="2"/>
      <c r="C119" s="47" t="s">
        <v>238</v>
      </c>
      <c r="D119" s="12">
        <v>976</v>
      </c>
      <c r="E119" s="13" t="s">
        <v>42</v>
      </c>
      <c r="F119" s="13" t="s">
        <v>180</v>
      </c>
      <c r="G119" s="13" t="s">
        <v>237</v>
      </c>
      <c r="H119" s="13" t="s">
        <v>26</v>
      </c>
      <c r="I119" s="74">
        <f>I120</f>
        <v>0</v>
      </c>
      <c r="J119" s="75"/>
    </row>
    <row r="120" spans="1:10" s="5" customFormat="1" ht="28.5" hidden="1" customHeight="1" x14ac:dyDescent="0.2">
      <c r="A120" s="2"/>
      <c r="B120" s="2"/>
      <c r="C120" s="47" t="s">
        <v>211</v>
      </c>
      <c r="D120" s="12">
        <v>976</v>
      </c>
      <c r="E120" s="13" t="s">
        <v>42</v>
      </c>
      <c r="F120" s="13" t="s">
        <v>180</v>
      </c>
      <c r="G120" s="13" t="s">
        <v>237</v>
      </c>
      <c r="H120" s="13" t="s">
        <v>148</v>
      </c>
      <c r="I120" s="74"/>
      <c r="J120" s="75"/>
    </row>
    <row r="121" spans="1:10" s="5" customFormat="1" ht="30" hidden="1" customHeight="1" x14ac:dyDescent="0.2">
      <c r="A121" s="2"/>
      <c r="B121" s="2"/>
      <c r="C121" s="47" t="s">
        <v>182</v>
      </c>
      <c r="D121" s="12">
        <v>976</v>
      </c>
      <c r="E121" s="13" t="s">
        <v>42</v>
      </c>
      <c r="F121" s="13" t="s">
        <v>180</v>
      </c>
      <c r="G121" s="13" t="s">
        <v>236</v>
      </c>
      <c r="H121" s="13" t="s">
        <v>26</v>
      </c>
      <c r="I121" s="74">
        <f>I122</f>
        <v>0</v>
      </c>
      <c r="J121" s="75"/>
    </row>
    <row r="122" spans="1:10" s="5" customFormat="1" ht="27" hidden="1" customHeight="1" x14ac:dyDescent="0.2">
      <c r="A122" s="2"/>
      <c r="B122" s="2"/>
      <c r="C122" s="47" t="s">
        <v>211</v>
      </c>
      <c r="D122" s="12">
        <v>976</v>
      </c>
      <c r="E122" s="13" t="s">
        <v>42</v>
      </c>
      <c r="F122" s="13" t="s">
        <v>180</v>
      </c>
      <c r="G122" s="13" t="s">
        <v>236</v>
      </c>
      <c r="H122" s="13" t="s">
        <v>148</v>
      </c>
      <c r="I122" s="74"/>
      <c r="J122" s="75"/>
    </row>
    <row r="123" spans="1:10" s="5" customFormat="1" ht="27" hidden="1" customHeight="1" x14ac:dyDescent="0.2">
      <c r="A123" s="2"/>
      <c r="B123" s="2"/>
      <c r="C123" s="47" t="s">
        <v>238</v>
      </c>
      <c r="D123" s="12">
        <v>976</v>
      </c>
      <c r="E123" s="13" t="s">
        <v>42</v>
      </c>
      <c r="F123" s="13" t="s">
        <v>180</v>
      </c>
      <c r="G123" s="13" t="s">
        <v>237</v>
      </c>
      <c r="H123" s="13"/>
      <c r="I123" s="74">
        <f>I124</f>
        <v>0</v>
      </c>
      <c r="J123" s="75"/>
    </row>
    <row r="124" spans="1:10" s="5" customFormat="1" ht="27" hidden="1" customHeight="1" x14ac:dyDescent="0.2">
      <c r="A124" s="2"/>
      <c r="B124" s="2"/>
      <c r="C124" s="47" t="s">
        <v>211</v>
      </c>
      <c r="D124" s="12">
        <v>976</v>
      </c>
      <c r="E124" s="13" t="s">
        <v>42</v>
      </c>
      <c r="F124" s="13" t="s">
        <v>180</v>
      </c>
      <c r="G124" s="13" t="s">
        <v>237</v>
      </c>
      <c r="H124" s="13" t="s">
        <v>148</v>
      </c>
      <c r="I124" s="74">
        <v>0</v>
      </c>
      <c r="J124" s="75"/>
    </row>
    <row r="125" spans="1:10" s="5" customFormat="1" x14ac:dyDescent="0.2">
      <c r="A125" s="2"/>
      <c r="B125" s="2"/>
      <c r="C125" s="11" t="s">
        <v>127</v>
      </c>
      <c r="D125" s="18">
        <v>976</v>
      </c>
      <c r="E125" s="13" t="s">
        <v>42</v>
      </c>
      <c r="F125" s="13" t="s">
        <v>123</v>
      </c>
      <c r="G125" s="13" t="s">
        <v>179</v>
      </c>
      <c r="H125" s="13" t="s">
        <v>26</v>
      </c>
      <c r="I125" s="74">
        <f>I130</f>
        <v>722</v>
      </c>
      <c r="J125" s="75">
        <f>J130</f>
        <v>762</v>
      </c>
    </row>
    <row r="126" spans="1:10" s="5" customFormat="1" ht="24" hidden="1" customHeight="1" x14ac:dyDescent="0.2">
      <c r="A126" s="2"/>
      <c r="B126" s="2"/>
      <c r="C126" s="48" t="s">
        <v>128</v>
      </c>
      <c r="D126" s="35">
        <v>976</v>
      </c>
      <c r="E126" s="4" t="s">
        <v>42</v>
      </c>
      <c r="F126" s="4" t="s">
        <v>123</v>
      </c>
      <c r="G126" s="4" t="s">
        <v>129</v>
      </c>
      <c r="H126" s="4" t="s">
        <v>26</v>
      </c>
      <c r="I126" s="78">
        <f>I127</f>
        <v>0</v>
      </c>
      <c r="J126" s="75"/>
    </row>
    <row r="127" spans="1:10" s="5" customFormat="1" ht="51.75" hidden="1" customHeight="1" x14ac:dyDescent="0.2">
      <c r="A127" s="2"/>
      <c r="B127" s="2"/>
      <c r="C127" s="48" t="s">
        <v>130</v>
      </c>
      <c r="D127" s="35">
        <v>976</v>
      </c>
      <c r="E127" s="4" t="s">
        <v>42</v>
      </c>
      <c r="F127" s="4" t="s">
        <v>123</v>
      </c>
      <c r="G127" s="4" t="s">
        <v>131</v>
      </c>
      <c r="H127" s="4" t="s">
        <v>26</v>
      </c>
      <c r="I127" s="78">
        <f>I128+I129</f>
        <v>0</v>
      </c>
      <c r="J127" s="75"/>
    </row>
    <row r="128" spans="1:10" s="5" customFormat="1" hidden="1" x14ac:dyDescent="0.2">
      <c r="A128" s="2"/>
      <c r="B128" s="2"/>
      <c r="C128" s="49" t="s">
        <v>134</v>
      </c>
      <c r="D128" s="35">
        <v>976</v>
      </c>
      <c r="E128" s="4" t="s">
        <v>42</v>
      </c>
      <c r="F128" s="4" t="s">
        <v>123</v>
      </c>
      <c r="G128" s="4" t="s">
        <v>131</v>
      </c>
      <c r="H128" s="4" t="s">
        <v>125</v>
      </c>
      <c r="I128" s="78">
        <v>0</v>
      </c>
      <c r="J128" s="75"/>
    </row>
    <row r="129" spans="1:10" s="5" customFormat="1" ht="25.5" hidden="1" x14ac:dyDescent="0.2">
      <c r="A129" s="2"/>
      <c r="B129" s="2"/>
      <c r="C129" s="49" t="s">
        <v>135</v>
      </c>
      <c r="D129" s="35">
        <v>976</v>
      </c>
      <c r="E129" s="4" t="s">
        <v>42</v>
      </c>
      <c r="F129" s="4" t="s">
        <v>123</v>
      </c>
      <c r="G129" s="4" t="s">
        <v>131</v>
      </c>
      <c r="H129" s="4" t="s">
        <v>126</v>
      </c>
      <c r="I129" s="78">
        <v>0</v>
      </c>
      <c r="J129" s="75"/>
    </row>
    <row r="130" spans="1:10" s="5" customFormat="1" ht="38.25" x14ac:dyDescent="0.2">
      <c r="A130" s="2"/>
      <c r="B130" s="2"/>
      <c r="C130" s="42" t="s">
        <v>317</v>
      </c>
      <c r="D130" s="35">
        <v>976</v>
      </c>
      <c r="E130" s="37" t="s">
        <v>42</v>
      </c>
      <c r="F130" s="37" t="s">
        <v>123</v>
      </c>
      <c r="G130" s="37" t="s">
        <v>198</v>
      </c>
      <c r="H130" s="37" t="s">
        <v>26</v>
      </c>
      <c r="I130" s="78">
        <f>I131+I152+I154</f>
        <v>722</v>
      </c>
      <c r="J130" s="79">
        <f>J131</f>
        <v>762</v>
      </c>
    </row>
    <row r="131" spans="1:10" s="5" customFormat="1" x14ac:dyDescent="0.2">
      <c r="A131" s="2"/>
      <c r="B131" s="2"/>
      <c r="C131" s="42" t="s">
        <v>155</v>
      </c>
      <c r="D131" s="1">
        <v>976</v>
      </c>
      <c r="E131" s="37" t="s">
        <v>42</v>
      </c>
      <c r="F131" s="37" t="s">
        <v>123</v>
      </c>
      <c r="G131" s="37" t="s">
        <v>200</v>
      </c>
      <c r="H131" s="37" t="s">
        <v>26</v>
      </c>
      <c r="I131" s="78">
        <f>I132+I167+I169+I171</f>
        <v>722</v>
      </c>
      <c r="J131" s="79">
        <f>J132</f>
        <v>762</v>
      </c>
    </row>
    <row r="132" spans="1:10" s="5" customFormat="1" ht="25.5" x14ac:dyDescent="0.2">
      <c r="A132" s="2"/>
      <c r="B132" s="2"/>
      <c r="C132" s="42" t="s">
        <v>158</v>
      </c>
      <c r="D132" s="1">
        <v>976</v>
      </c>
      <c r="E132" s="4" t="s">
        <v>42</v>
      </c>
      <c r="F132" s="4" t="s">
        <v>123</v>
      </c>
      <c r="G132" s="4" t="s">
        <v>201</v>
      </c>
      <c r="H132" s="4" t="s">
        <v>26</v>
      </c>
      <c r="I132" s="78">
        <f>I151</f>
        <v>722</v>
      </c>
      <c r="J132" s="79">
        <f>J151</f>
        <v>762</v>
      </c>
    </row>
    <row r="133" spans="1:10" s="5" customFormat="1" hidden="1" x14ac:dyDescent="0.2">
      <c r="A133" s="2"/>
      <c r="B133" s="2"/>
      <c r="C133" s="34" t="s">
        <v>44</v>
      </c>
      <c r="D133" s="1">
        <v>976</v>
      </c>
      <c r="E133" s="4" t="s">
        <v>42</v>
      </c>
      <c r="F133" s="4" t="s">
        <v>123</v>
      </c>
      <c r="G133" s="4" t="s">
        <v>43</v>
      </c>
      <c r="H133" s="4" t="s">
        <v>26</v>
      </c>
      <c r="I133" s="78">
        <f>I134</f>
        <v>0</v>
      </c>
      <c r="J133" s="79"/>
    </row>
    <row r="134" spans="1:10" s="5" customFormat="1" hidden="1" x14ac:dyDescent="0.2">
      <c r="A134" s="2"/>
      <c r="B134" s="2"/>
      <c r="C134" s="3" t="s">
        <v>62</v>
      </c>
      <c r="D134" s="1">
        <v>976</v>
      </c>
      <c r="E134" s="4" t="s">
        <v>42</v>
      </c>
      <c r="F134" s="4" t="s">
        <v>123</v>
      </c>
      <c r="G134" s="4" t="s">
        <v>10</v>
      </c>
      <c r="H134" s="4" t="s">
        <v>26</v>
      </c>
      <c r="I134" s="78">
        <f>I137</f>
        <v>0</v>
      </c>
      <c r="J134" s="79"/>
    </row>
    <row r="135" spans="1:10" s="5" customFormat="1" ht="39" hidden="1" customHeight="1" x14ac:dyDescent="0.2">
      <c r="A135" s="2"/>
      <c r="B135" s="2"/>
      <c r="C135" s="3" t="s">
        <v>137</v>
      </c>
      <c r="D135" s="1">
        <v>976</v>
      </c>
      <c r="E135" s="4" t="s">
        <v>42</v>
      </c>
      <c r="F135" s="4" t="s">
        <v>123</v>
      </c>
      <c r="G135" s="4" t="s">
        <v>136</v>
      </c>
      <c r="H135" s="4" t="s">
        <v>26</v>
      </c>
      <c r="I135" s="78">
        <v>0</v>
      </c>
      <c r="J135" s="79"/>
    </row>
    <row r="136" spans="1:10" s="5" customFormat="1" hidden="1" x14ac:dyDescent="0.2">
      <c r="A136" s="2"/>
      <c r="B136" s="2"/>
      <c r="C136" s="34" t="s">
        <v>39</v>
      </c>
      <c r="D136" s="1">
        <v>976</v>
      </c>
      <c r="E136" s="4" t="s">
        <v>42</v>
      </c>
      <c r="F136" s="4" t="s">
        <v>123</v>
      </c>
      <c r="G136" s="4" t="s">
        <v>136</v>
      </c>
      <c r="H136" s="4" t="s">
        <v>38</v>
      </c>
      <c r="I136" s="78">
        <v>0</v>
      </c>
      <c r="J136" s="79"/>
    </row>
    <row r="137" spans="1:10" s="5" customFormat="1" ht="38.25" hidden="1" x14ac:dyDescent="0.2">
      <c r="A137" s="2"/>
      <c r="B137" s="2"/>
      <c r="C137" s="34" t="s">
        <v>133</v>
      </c>
      <c r="D137" s="1">
        <v>976</v>
      </c>
      <c r="E137" s="4" t="s">
        <v>42</v>
      </c>
      <c r="F137" s="4" t="s">
        <v>123</v>
      </c>
      <c r="G137" s="4" t="s">
        <v>132</v>
      </c>
      <c r="H137" s="4" t="s">
        <v>26</v>
      </c>
      <c r="I137" s="78">
        <f>I138+I139</f>
        <v>0</v>
      </c>
      <c r="J137" s="79"/>
    </row>
    <row r="138" spans="1:10" s="5" customFormat="1" hidden="1" x14ac:dyDescent="0.2">
      <c r="A138" s="2"/>
      <c r="B138" s="2"/>
      <c r="C138" s="49" t="s">
        <v>134</v>
      </c>
      <c r="D138" s="1">
        <v>976</v>
      </c>
      <c r="E138" s="4" t="s">
        <v>42</v>
      </c>
      <c r="F138" s="4" t="s">
        <v>123</v>
      </c>
      <c r="G138" s="4" t="s">
        <v>132</v>
      </c>
      <c r="H138" s="4" t="s">
        <v>125</v>
      </c>
      <c r="I138" s="78">
        <v>0</v>
      </c>
      <c r="J138" s="79"/>
    </row>
    <row r="139" spans="1:10" s="5" customFormat="1" ht="25.5" hidden="1" x14ac:dyDescent="0.2">
      <c r="A139" s="2"/>
      <c r="B139" s="2"/>
      <c r="C139" s="49" t="s">
        <v>135</v>
      </c>
      <c r="D139" s="1">
        <v>976</v>
      </c>
      <c r="E139" s="4" t="s">
        <v>42</v>
      </c>
      <c r="F139" s="4" t="s">
        <v>123</v>
      </c>
      <c r="G139" s="4" t="s">
        <v>132</v>
      </c>
      <c r="H139" s="4" t="s">
        <v>126</v>
      </c>
      <c r="I139" s="78">
        <v>0</v>
      </c>
      <c r="J139" s="79"/>
    </row>
    <row r="140" spans="1:10" s="5" customFormat="1" hidden="1" x14ac:dyDescent="0.2">
      <c r="A140" s="2"/>
      <c r="B140" s="2"/>
      <c r="C140" s="34" t="s">
        <v>99</v>
      </c>
      <c r="D140" s="1">
        <v>976</v>
      </c>
      <c r="E140" s="4" t="s">
        <v>42</v>
      </c>
      <c r="F140" s="4" t="s">
        <v>123</v>
      </c>
      <c r="G140" s="4" t="s">
        <v>57</v>
      </c>
      <c r="H140" s="4" t="s">
        <v>26</v>
      </c>
      <c r="I140" s="78">
        <f>I141</f>
        <v>0</v>
      </c>
      <c r="J140" s="79"/>
    </row>
    <row r="141" spans="1:10" s="5" customFormat="1" ht="25.5" hidden="1" x14ac:dyDescent="0.2">
      <c r="A141" s="2"/>
      <c r="B141" s="2"/>
      <c r="C141" s="34" t="s">
        <v>251</v>
      </c>
      <c r="D141" s="1">
        <v>976</v>
      </c>
      <c r="E141" s="4" t="s">
        <v>42</v>
      </c>
      <c r="F141" s="4" t="s">
        <v>123</v>
      </c>
      <c r="G141" s="4" t="s">
        <v>124</v>
      </c>
      <c r="H141" s="4" t="s">
        <v>26</v>
      </c>
      <c r="I141" s="78">
        <f>I142+I143</f>
        <v>0</v>
      </c>
      <c r="J141" s="79"/>
    </row>
    <row r="142" spans="1:10" s="5" customFormat="1" hidden="1" x14ac:dyDescent="0.2">
      <c r="A142" s="2"/>
      <c r="B142" s="2"/>
      <c r="C142" s="49" t="s">
        <v>134</v>
      </c>
      <c r="D142" s="1">
        <v>976</v>
      </c>
      <c r="E142" s="4" t="s">
        <v>42</v>
      </c>
      <c r="F142" s="4" t="s">
        <v>123</v>
      </c>
      <c r="G142" s="4" t="s">
        <v>124</v>
      </c>
      <c r="H142" s="4" t="s">
        <v>125</v>
      </c>
      <c r="I142" s="78">
        <v>0</v>
      </c>
      <c r="J142" s="79"/>
    </row>
    <row r="143" spans="1:10" s="5" customFormat="1" ht="25.5" hidden="1" x14ac:dyDescent="0.2">
      <c r="A143" s="2"/>
      <c r="B143" s="2"/>
      <c r="C143" s="49" t="s">
        <v>135</v>
      </c>
      <c r="D143" s="1">
        <v>976</v>
      </c>
      <c r="E143" s="4" t="s">
        <v>42</v>
      </c>
      <c r="F143" s="4" t="s">
        <v>123</v>
      </c>
      <c r="G143" s="4" t="s">
        <v>124</v>
      </c>
      <c r="H143" s="4" t="s">
        <v>126</v>
      </c>
      <c r="I143" s="78">
        <v>0</v>
      </c>
      <c r="J143" s="79"/>
    </row>
    <row r="144" spans="1:10" s="5" customFormat="1" hidden="1" x14ac:dyDescent="0.2">
      <c r="A144" s="2"/>
      <c r="B144" s="2"/>
      <c r="C144" s="49" t="s">
        <v>110</v>
      </c>
      <c r="D144" s="1">
        <v>976</v>
      </c>
      <c r="E144" s="4" t="s">
        <v>42</v>
      </c>
      <c r="F144" s="4" t="s">
        <v>108</v>
      </c>
      <c r="G144" s="4" t="s">
        <v>25</v>
      </c>
      <c r="H144" s="4" t="s">
        <v>26</v>
      </c>
      <c r="I144" s="78">
        <f>I145+I148</f>
        <v>0</v>
      </c>
      <c r="J144" s="79"/>
    </row>
    <row r="145" spans="1:10" s="5" customFormat="1" hidden="1" x14ac:dyDescent="0.2">
      <c r="A145" s="2"/>
      <c r="B145" s="2"/>
      <c r="C145" s="49" t="s">
        <v>143</v>
      </c>
      <c r="D145" s="1">
        <v>976</v>
      </c>
      <c r="E145" s="4" t="s">
        <v>42</v>
      </c>
      <c r="F145" s="4" t="s">
        <v>108</v>
      </c>
      <c r="G145" s="4" t="s">
        <v>142</v>
      </c>
      <c r="H145" s="4" t="s">
        <v>26</v>
      </c>
      <c r="I145" s="78">
        <f>I146</f>
        <v>0</v>
      </c>
      <c r="J145" s="79"/>
    </row>
    <row r="146" spans="1:10" s="5" customFormat="1" hidden="1" x14ac:dyDescent="0.2">
      <c r="A146" s="2"/>
      <c r="B146" s="2"/>
      <c r="C146" s="49" t="s">
        <v>144</v>
      </c>
      <c r="D146" s="1">
        <v>976</v>
      </c>
      <c r="E146" s="4" t="s">
        <v>42</v>
      </c>
      <c r="F146" s="4" t="s">
        <v>108</v>
      </c>
      <c r="G146" s="4" t="s">
        <v>109</v>
      </c>
      <c r="H146" s="4" t="s">
        <v>26</v>
      </c>
      <c r="I146" s="78">
        <f>I147</f>
        <v>0</v>
      </c>
      <c r="J146" s="79"/>
    </row>
    <row r="147" spans="1:10" s="5" customFormat="1" hidden="1" x14ac:dyDescent="0.2">
      <c r="A147" s="2"/>
      <c r="B147" s="2"/>
      <c r="C147" s="34" t="s">
        <v>39</v>
      </c>
      <c r="D147" s="1">
        <v>976</v>
      </c>
      <c r="E147" s="4" t="s">
        <v>42</v>
      </c>
      <c r="F147" s="4" t="s">
        <v>108</v>
      </c>
      <c r="G147" s="4" t="s">
        <v>109</v>
      </c>
      <c r="H147" s="4" t="s">
        <v>38</v>
      </c>
      <c r="I147" s="78">
        <v>0</v>
      </c>
      <c r="J147" s="79"/>
    </row>
    <row r="148" spans="1:10" s="5" customFormat="1" hidden="1" x14ac:dyDescent="0.2">
      <c r="A148" s="2"/>
      <c r="B148" s="2"/>
      <c r="C148" s="40" t="s">
        <v>140</v>
      </c>
      <c r="D148" s="1">
        <v>976</v>
      </c>
      <c r="E148" s="4" t="s">
        <v>42</v>
      </c>
      <c r="F148" s="4" t="s">
        <v>108</v>
      </c>
      <c r="G148" s="4" t="s">
        <v>138</v>
      </c>
      <c r="H148" s="4" t="s">
        <v>26</v>
      </c>
      <c r="I148" s="78">
        <f>I149</f>
        <v>0</v>
      </c>
      <c r="J148" s="79"/>
    </row>
    <row r="149" spans="1:10" s="5" customFormat="1" ht="25.5" hidden="1" x14ac:dyDescent="0.2">
      <c r="A149" s="2"/>
      <c r="B149" s="2"/>
      <c r="C149" s="49" t="s">
        <v>141</v>
      </c>
      <c r="D149" s="1">
        <v>976</v>
      </c>
      <c r="E149" s="4" t="s">
        <v>42</v>
      </c>
      <c r="F149" s="4" t="s">
        <v>108</v>
      </c>
      <c r="G149" s="4" t="s">
        <v>139</v>
      </c>
      <c r="H149" s="4" t="s">
        <v>26</v>
      </c>
      <c r="I149" s="78">
        <f>I150</f>
        <v>0</v>
      </c>
      <c r="J149" s="79"/>
    </row>
    <row r="150" spans="1:10" s="5" customFormat="1" hidden="1" x14ac:dyDescent="0.2">
      <c r="A150" s="2"/>
      <c r="B150" s="2"/>
      <c r="C150" s="34" t="s">
        <v>39</v>
      </c>
      <c r="D150" s="1">
        <v>976</v>
      </c>
      <c r="E150" s="4" t="s">
        <v>42</v>
      </c>
      <c r="F150" s="4" t="s">
        <v>108</v>
      </c>
      <c r="G150" s="4" t="s">
        <v>139</v>
      </c>
      <c r="H150" s="4" t="s">
        <v>38</v>
      </c>
      <c r="I150" s="78">
        <v>0</v>
      </c>
      <c r="J150" s="79"/>
    </row>
    <row r="151" spans="1:10" s="5" customFormat="1" ht="25.5" x14ac:dyDescent="0.2">
      <c r="A151" s="2"/>
      <c r="B151" s="2"/>
      <c r="C151" s="3" t="s">
        <v>211</v>
      </c>
      <c r="D151" s="1">
        <v>976</v>
      </c>
      <c r="E151" s="4" t="s">
        <v>42</v>
      </c>
      <c r="F151" s="4" t="s">
        <v>123</v>
      </c>
      <c r="G151" s="4" t="s">
        <v>201</v>
      </c>
      <c r="H151" s="4" t="s">
        <v>148</v>
      </c>
      <c r="I151" s="78">
        <v>722</v>
      </c>
      <c r="J151" s="79">
        <v>762</v>
      </c>
    </row>
    <row r="152" spans="1:10" s="5" customFormat="1" ht="25.5" hidden="1" x14ac:dyDescent="0.2">
      <c r="A152" s="2"/>
      <c r="B152" s="2"/>
      <c r="C152" s="34" t="s">
        <v>267</v>
      </c>
      <c r="D152" s="1" t="s">
        <v>254</v>
      </c>
      <c r="E152" s="4" t="s">
        <v>42</v>
      </c>
      <c r="F152" s="4" t="s">
        <v>123</v>
      </c>
      <c r="G152" s="4" t="s">
        <v>268</v>
      </c>
      <c r="H152" s="4" t="s">
        <v>26</v>
      </c>
      <c r="I152" s="78">
        <v>0</v>
      </c>
      <c r="J152" s="81"/>
    </row>
    <row r="153" spans="1:10" s="5" customFormat="1" ht="25.5" hidden="1" x14ac:dyDescent="0.2">
      <c r="A153" s="2"/>
      <c r="B153" s="2"/>
      <c r="C153" s="3" t="s">
        <v>211</v>
      </c>
      <c r="D153" s="1" t="s">
        <v>254</v>
      </c>
      <c r="E153" s="4" t="s">
        <v>42</v>
      </c>
      <c r="F153" s="4" t="s">
        <v>123</v>
      </c>
      <c r="G153" s="4" t="s">
        <v>268</v>
      </c>
      <c r="H153" s="4" t="s">
        <v>148</v>
      </c>
      <c r="I153" s="78">
        <v>0</v>
      </c>
      <c r="J153" s="81"/>
    </row>
    <row r="154" spans="1:10" s="5" customFormat="1" ht="38.25" hidden="1" x14ac:dyDescent="0.2">
      <c r="A154" s="2"/>
      <c r="B154" s="2"/>
      <c r="C154" s="34" t="s">
        <v>269</v>
      </c>
      <c r="D154" s="1" t="s">
        <v>254</v>
      </c>
      <c r="E154" s="4" t="s">
        <v>42</v>
      </c>
      <c r="F154" s="4" t="s">
        <v>123</v>
      </c>
      <c r="G154" s="4" t="s">
        <v>270</v>
      </c>
      <c r="H154" s="4" t="s">
        <v>26</v>
      </c>
      <c r="I154" s="78">
        <v>0</v>
      </c>
      <c r="J154" s="81"/>
    </row>
    <row r="155" spans="1:10" s="5" customFormat="1" ht="25.5" hidden="1" x14ac:dyDescent="0.2">
      <c r="A155" s="2"/>
      <c r="B155" s="2"/>
      <c r="C155" s="3" t="s">
        <v>211</v>
      </c>
      <c r="D155" s="1" t="s">
        <v>254</v>
      </c>
      <c r="E155" s="4" t="s">
        <v>42</v>
      </c>
      <c r="F155" s="4" t="s">
        <v>123</v>
      </c>
      <c r="G155" s="4" t="s">
        <v>270</v>
      </c>
      <c r="H155" s="4" t="s">
        <v>148</v>
      </c>
      <c r="I155" s="78">
        <v>0</v>
      </c>
      <c r="J155" s="81"/>
    </row>
    <row r="156" spans="1:10" s="5" customFormat="1" hidden="1" x14ac:dyDescent="0.2">
      <c r="A156" s="2"/>
      <c r="B156" s="2"/>
      <c r="C156" s="38" t="s">
        <v>110</v>
      </c>
      <c r="D156" s="35">
        <v>976</v>
      </c>
      <c r="E156" s="37" t="s">
        <v>42</v>
      </c>
      <c r="F156" s="37" t="s">
        <v>108</v>
      </c>
      <c r="G156" s="37" t="s">
        <v>25</v>
      </c>
      <c r="H156" s="37" t="s">
        <v>26</v>
      </c>
      <c r="I156" s="78">
        <f>I157</f>
        <v>0</v>
      </c>
      <c r="J156" s="81"/>
    </row>
    <row r="157" spans="1:10" s="5" customFormat="1" ht="38.25" hidden="1" x14ac:dyDescent="0.2">
      <c r="A157" s="2"/>
      <c r="B157" s="2"/>
      <c r="C157" s="42" t="s">
        <v>243</v>
      </c>
      <c r="D157" s="35">
        <v>976</v>
      </c>
      <c r="E157" s="37" t="s">
        <v>42</v>
      </c>
      <c r="F157" s="37" t="s">
        <v>108</v>
      </c>
      <c r="G157" s="37" t="s">
        <v>157</v>
      </c>
      <c r="H157" s="37" t="s">
        <v>26</v>
      </c>
      <c r="I157" s="78">
        <f>I158+I161</f>
        <v>0</v>
      </c>
      <c r="J157" s="81"/>
    </row>
    <row r="158" spans="1:10" s="5" customFormat="1" hidden="1" x14ac:dyDescent="0.2">
      <c r="A158" s="2"/>
      <c r="B158" s="2"/>
      <c r="C158" s="42" t="s">
        <v>155</v>
      </c>
      <c r="D158" s="1">
        <v>976</v>
      </c>
      <c r="E158" s="37" t="s">
        <v>42</v>
      </c>
      <c r="F158" s="37" t="s">
        <v>108</v>
      </c>
      <c r="G158" s="37" t="s">
        <v>159</v>
      </c>
      <c r="H158" s="37" t="s">
        <v>26</v>
      </c>
      <c r="I158" s="78">
        <f>I159</f>
        <v>0</v>
      </c>
      <c r="J158" s="81"/>
    </row>
    <row r="159" spans="1:10" s="5" customFormat="1" ht="25.5" hidden="1" x14ac:dyDescent="0.2">
      <c r="A159" s="2"/>
      <c r="B159" s="2"/>
      <c r="C159" s="42" t="s">
        <v>244</v>
      </c>
      <c r="D159" s="1">
        <v>976</v>
      </c>
      <c r="E159" s="4" t="s">
        <v>42</v>
      </c>
      <c r="F159" s="4" t="s">
        <v>108</v>
      </c>
      <c r="G159" s="4" t="s">
        <v>160</v>
      </c>
      <c r="H159" s="4" t="s">
        <v>26</v>
      </c>
      <c r="I159" s="78">
        <f>I160</f>
        <v>0</v>
      </c>
      <c r="J159" s="81"/>
    </row>
    <row r="160" spans="1:10" s="5" customFormat="1" hidden="1" x14ac:dyDescent="0.2">
      <c r="A160" s="2"/>
      <c r="B160" s="2"/>
      <c r="C160" s="50" t="s">
        <v>150</v>
      </c>
      <c r="D160" s="1">
        <v>976</v>
      </c>
      <c r="E160" s="4" t="s">
        <v>42</v>
      </c>
      <c r="F160" s="4" t="s">
        <v>108</v>
      </c>
      <c r="G160" s="4" t="s">
        <v>160</v>
      </c>
      <c r="H160" s="4" t="s">
        <v>148</v>
      </c>
      <c r="I160" s="78">
        <v>0</v>
      </c>
      <c r="J160" s="81"/>
    </row>
    <row r="161" spans="1:10" s="5" customFormat="1" ht="25.5" hidden="1" x14ac:dyDescent="0.2">
      <c r="A161" s="2"/>
      <c r="B161" s="2"/>
      <c r="C161" s="42" t="s">
        <v>156</v>
      </c>
      <c r="D161" s="1">
        <v>976</v>
      </c>
      <c r="E161" s="4" t="s">
        <v>42</v>
      </c>
      <c r="F161" s="4" t="s">
        <v>108</v>
      </c>
      <c r="G161" s="4" t="s">
        <v>161</v>
      </c>
      <c r="H161" s="4" t="s">
        <v>26</v>
      </c>
      <c r="I161" s="78">
        <f>I162</f>
        <v>0</v>
      </c>
      <c r="J161" s="81"/>
    </row>
    <row r="162" spans="1:10" s="5" customFormat="1" ht="25.5" hidden="1" x14ac:dyDescent="0.2">
      <c r="A162" s="2"/>
      <c r="B162" s="2"/>
      <c r="C162" s="42" t="s">
        <v>164</v>
      </c>
      <c r="D162" s="1">
        <v>976</v>
      </c>
      <c r="E162" s="4" t="s">
        <v>42</v>
      </c>
      <c r="F162" s="4" t="s">
        <v>108</v>
      </c>
      <c r="G162" s="4" t="s">
        <v>162</v>
      </c>
      <c r="H162" s="4" t="s">
        <v>26</v>
      </c>
      <c r="I162" s="78">
        <f>I163</f>
        <v>0</v>
      </c>
      <c r="J162" s="81"/>
    </row>
    <row r="163" spans="1:10" s="5" customFormat="1" hidden="1" x14ac:dyDescent="0.2">
      <c r="A163" s="2"/>
      <c r="B163" s="2"/>
      <c r="C163" s="50" t="s">
        <v>150</v>
      </c>
      <c r="D163" s="1">
        <v>976</v>
      </c>
      <c r="E163" s="4" t="s">
        <v>42</v>
      </c>
      <c r="F163" s="4" t="s">
        <v>108</v>
      </c>
      <c r="G163" s="4" t="s">
        <v>162</v>
      </c>
      <c r="H163" s="4" t="s">
        <v>148</v>
      </c>
      <c r="I163" s="78">
        <v>0</v>
      </c>
      <c r="J163" s="81"/>
    </row>
    <row r="164" spans="1:10" s="5" customFormat="1" ht="39.75" hidden="1" customHeight="1" x14ac:dyDescent="0.2">
      <c r="A164" s="2"/>
      <c r="B164" s="2"/>
      <c r="C164" s="38" t="s">
        <v>152</v>
      </c>
      <c r="D164" s="1">
        <v>976</v>
      </c>
      <c r="E164" s="37" t="s">
        <v>42</v>
      </c>
      <c r="F164" s="37" t="s">
        <v>123</v>
      </c>
      <c r="G164" s="37" t="s">
        <v>199</v>
      </c>
      <c r="H164" s="37" t="s">
        <v>26</v>
      </c>
      <c r="I164" s="78">
        <f>I165</f>
        <v>0</v>
      </c>
      <c r="J164" s="81"/>
    </row>
    <row r="165" spans="1:10" s="5" customFormat="1" ht="25.5" hidden="1" x14ac:dyDescent="0.2">
      <c r="A165" s="2"/>
      <c r="B165" s="2"/>
      <c r="C165" s="38" t="s">
        <v>215</v>
      </c>
      <c r="D165" s="1">
        <v>976</v>
      </c>
      <c r="E165" s="4" t="s">
        <v>42</v>
      </c>
      <c r="F165" s="4" t="s">
        <v>123</v>
      </c>
      <c r="G165" s="4" t="s">
        <v>217</v>
      </c>
      <c r="H165" s="4" t="s">
        <v>26</v>
      </c>
      <c r="I165" s="78">
        <f>I166</f>
        <v>0</v>
      </c>
      <c r="J165" s="81"/>
    </row>
    <row r="166" spans="1:10" s="5" customFormat="1" ht="30" hidden="1" customHeight="1" x14ac:dyDescent="0.2">
      <c r="A166" s="2"/>
      <c r="B166" s="2"/>
      <c r="C166" s="38" t="s">
        <v>211</v>
      </c>
      <c r="D166" s="1">
        <v>976</v>
      </c>
      <c r="E166" s="4" t="s">
        <v>42</v>
      </c>
      <c r="F166" s="4" t="s">
        <v>123</v>
      </c>
      <c r="G166" s="4" t="s">
        <v>217</v>
      </c>
      <c r="H166" s="4" t="s">
        <v>148</v>
      </c>
      <c r="I166" s="78">
        <v>0</v>
      </c>
      <c r="J166" s="81"/>
    </row>
    <row r="167" spans="1:10" s="5" customFormat="1" ht="38.25" hidden="1" x14ac:dyDescent="0.2">
      <c r="A167" s="2"/>
      <c r="B167" s="2"/>
      <c r="C167" s="38" t="s">
        <v>133</v>
      </c>
      <c r="D167" s="1">
        <v>976</v>
      </c>
      <c r="E167" s="4" t="s">
        <v>42</v>
      </c>
      <c r="F167" s="4" t="s">
        <v>123</v>
      </c>
      <c r="G167" s="4" t="s">
        <v>213</v>
      </c>
      <c r="H167" s="4" t="s">
        <v>26</v>
      </c>
      <c r="I167" s="78">
        <f>I168</f>
        <v>0</v>
      </c>
      <c r="J167" s="81"/>
    </row>
    <row r="168" spans="1:10" s="5" customFormat="1" ht="25.5" hidden="1" x14ac:dyDescent="0.2">
      <c r="A168" s="2"/>
      <c r="B168" s="2"/>
      <c r="C168" s="3" t="s">
        <v>211</v>
      </c>
      <c r="D168" s="1">
        <v>976</v>
      </c>
      <c r="E168" s="4" t="s">
        <v>42</v>
      </c>
      <c r="F168" s="4" t="s">
        <v>123</v>
      </c>
      <c r="G168" s="4" t="s">
        <v>213</v>
      </c>
      <c r="H168" s="4" t="s">
        <v>148</v>
      </c>
      <c r="I168" s="78">
        <v>0</v>
      </c>
      <c r="J168" s="81"/>
    </row>
    <row r="169" spans="1:10" s="5" customFormat="1" ht="38.25" hidden="1" x14ac:dyDescent="0.2">
      <c r="A169" s="2"/>
      <c r="B169" s="2"/>
      <c r="C169" s="3" t="s">
        <v>245</v>
      </c>
      <c r="D169" s="1">
        <v>976</v>
      </c>
      <c r="E169" s="4" t="s">
        <v>42</v>
      </c>
      <c r="F169" s="4" t="s">
        <v>123</v>
      </c>
      <c r="G169" s="4" t="s">
        <v>216</v>
      </c>
      <c r="H169" s="4" t="s">
        <v>26</v>
      </c>
      <c r="I169" s="78">
        <f>I170</f>
        <v>0</v>
      </c>
      <c r="J169" s="81"/>
    </row>
    <row r="170" spans="1:10" s="5" customFormat="1" ht="25.5" hidden="1" x14ac:dyDescent="0.2">
      <c r="A170" s="2"/>
      <c r="B170" s="2"/>
      <c r="C170" s="3" t="s">
        <v>211</v>
      </c>
      <c r="D170" s="1">
        <v>976</v>
      </c>
      <c r="E170" s="4" t="s">
        <v>42</v>
      </c>
      <c r="F170" s="4" t="s">
        <v>123</v>
      </c>
      <c r="G170" s="4" t="s">
        <v>216</v>
      </c>
      <c r="H170" s="4" t="s">
        <v>148</v>
      </c>
      <c r="I170" s="78">
        <v>0</v>
      </c>
      <c r="J170" s="81"/>
    </row>
    <row r="171" spans="1:10" s="5" customFormat="1" ht="25.5" hidden="1" x14ac:dyDescent="0.2">
      <c r="A171" s="2"/>
      <c r="B171" s="2"/>
      <c r="C171" s="3" t="s">
        <v>214</v>
      </c>
      <c r="D171" s="1">
        <v>976</v>
      </c>
      <c r="E171" s="4" t="s">
        <v>42</v>
      </c>
      <c r="F171" s="4" t="s">
        <v>123</v>
      </c>
      <c r="G171" s="4" t="s">
        <v>212</v>
      </c>
      <c r="H171" s="4" t="s">
        <v>26</v>
      </c>
      <c r="I171" s="78">
        <f>I172</f>
        <v>0</v>
      </c>
      <c r="J171" s="81"/>
    </row>
    <row r="172" spans="1:10" s="5" customFormat="1" ht="25.5" hidden="1" x14ac:dyDescent="0.2">
      <c r="A172" s="2"/>
      <c r="B172" s="2"/>
      <c r="C172" s="3" t="s">
        <v>211</v>
      </c>
      <c r="D172" s="1">
        <v>976</v>
      </c>
      <c r="E172" s="4" t="s">
        <v>42</v>
      </c>
      <c r="F172" s="4" t="s">
        <v>123</v>
      </c>
      <c r="G172" s="4" t="s">
        <v>212</v>
      </c>
      <c r="H172" s="4" t="s">
        <v>148</v>
      </c>
      <c r="I172" s="78">
        <v>0</v>
      </c>
      <c r="J172" s="81"/>
    </row>
    <row r="173" spans="1:10" s="5" customFormat="1" ht="25.5" hidden="1" x14ac:dyDescent="0.2">
      <c r="A173" s="2"/>
      <c r="B173" s="2"/>
      <c r="C173" s="3" t="s">
        <v>215</v>
      </c>
      <c r="D173" s="1">
        <v>976</v>
      </c>
      <c r="E173" s="4" t="s">
        <v>42</v>
      </c>
      <c r="F173" s="4" t="s">
        <v>123</v>
      </c>
      <c r="G173" s="4" t="s">
        <v>213</v>
      </c>
      <c r="H173" s="4" t="s">
        <v>26</v>
      </c>
      <c r="I173" s="78">
        <f>I174</f>
        <v>0</v>
      </c>
      <c r="J173" s="81"/>
    </row>
    <row r="174" spans="1:10" s="5" customFormat="1" ht="25.5" hidden="1" x14ac:dyDescent="0.2">
      <c r="A174" s="2"/>
      <c r="B174" s="2"/>
      <c r="C174" s="3" t="s">
        <v>211</v>
      </c>
      <c r="D174" s="1">
        <v>976</v>
      </c>
      <c r="E174" s="4" t="s">
        <v>42</v>
      </c>
      <c r="F174" s="4" t="s">
        <v>123</v>
      </c>
      <c r="G174" s="4" t="s">
        <v>213</v>
      </c>
      <c r="H174" s="4" t="s">
        <v>148</v>
      </c>
      <c r="I174" s="78">
        <v>0</v>
      </c>
      <c r="J174" s="81"/>
    </row>
    <row r="175" spans="1:10" s="5" customFormat="1" hidden="1" x14ac:dyDescent="0.2">
      <c r="A175" s="2"/>
      <c r="B175" s="2"/>
      <c r="C175" s="3"/>
      <c r="D175" s="1"/>
      <c r="E175" s="4"/>
      <c r="F175" s="4"/>
      <c r="G175" s="4"/>
      <c r="H175" s="4"/>
      <c r="I175" s="78"/>
      <c r="J175" s="81"/>
    </row>
    <row r="176" spans="1:10" s="5" customFormat="1" hidden="1" x14ac:dyDescent="0.2">
      <c r="A176" s="2"/>
      <c r="B176" s="2"/>
      <c r="C176" s="3"/>
      <c r="D176" s="1"/>
      <c r="E176" s="4"/>
      <c r="F176" s="4"/>
      <c r="G176" s="4"/>
      <c r="H176" s="4"/>
      <c r="I176" s="78"/>
      <c r="J176" s="81"/>
    </row>
    <row r="177" spans="1:11" s="5" customFormat="1" hidden="1" x14ac:dyDescent="0.2">
      <c r="A177" s="2"/>
      <c r="B177" s="2"/>
      <c r="C177" s="38" t="s">
        <v>110</v>
      </c>
      <c r="D177" s="1">
        <v>976</v>
      </c>
      <c r="E177" s="37" t="s">
        <v>42</v>
      </c>
      <c r="F177" s="37" t="s">
        <v>108</v>
      </c>
      <c r="G177" s="37" t="s">
        <v>179</v>
      </c>
      <c r="H177" s="37" t="s">
        <v>26</v>
      </c>
      <c r="I177" s="78">
        <f>I178</f>
        <v>0</v>
      </c>
      <c r="J177" s="81"/>
    </row>
    <row r="178" spans="1:11" s="5" customFormat="1" ht="38.25" hidden="1" x14ac:dyDescent="0.2">
      <c r="A178" s="2"/>
      <c r="B178" s="2"/>
      <c r="C178" s="42" t="s">
        <v>243</v>
      </c>
      <c r="D178" s="1">
        <v>976</v>
      </c>
      <c r="E178" s="37" t="s">
        <v>42</v>
      </c>
      <c r="F178" s="37" t="s">
        <v>108</v>
      </c>
      <c r="G178" s="37" t="s">
        <v>198</v>
      </c>
      <c r="H178" s="37" t="s">
        <v>26</v>
      </c>
      <c r="I178" s="78">
        <f>I179</f>
        <v>0</v>
      </c>
      <c r="J178" s="81"/>
    </row>
    <row r="179" spans="1:11" s="5" customFormat="1" hidden="1" x14ac:dyDescent="0.2">
      <c r="A179" s="2"/>
      <c r="B179" s="2"/>
      <c r="C179" s="42" t="s">
        <v>155</v>
      </c>
      <c r="D179" s="1">
        <v>976</v>
      </c>
      <c r="E179" s="37" t="s">
        <v>42</v>
      </c>
      <c r="F179" s="37" t="s">
        <v>108</v>
      </c>
      <c r="G179" s="37" t="s">
        <v>200</v>
      </c>
      <c r="H179" s="37" t="s">
        <v>26</v>
      </c>
      <c r="I179" s="78">
        <f>I180+I182+I184</f>
        <v>0</v>
      </c>
      <c r="J179" s="81"/>
    </row>
    <row r="180" spans="1:11" s="5" customFormat="1" hidden="1" x14ac:dyDescent="0.2">
      <c r="A180" s="2"/>
      <c r="B180" s="2"/>
      <c r="C180" s="3" t="s">
        <v>246</v>
      </c>
      <c r="D180" s="1">
        <v>976</v>
      </c>
      <c r="E180" s="4" t="s">
        <v>42</v>
      </c>
      <c r="F180" s="4" t="s">
        <v>108</v>
      </c>
      <c r="G180" s="4" t="s">
        <v>228</v>
      </c>
      <c r="H180" s="4" t="s">
        <v>26</v>
      </c>
      <c r="I180" s="78">
        <f>I181</f>
        <v>0</v>
      </c>
      <c r="J180" s="81"/>
    </row>
    <row r="181" spans="1:11" s="5" customFormat="1" ht="25.5" hidden="1" x14ac:dyDescent="0.2">
      <c r="A181" s="2"/>
      <c r="B181" s="2"/>
      <c r="C181" s="3" t="s">
        <v>211</v>
      </c>
      <c r="D181" s="1">
        <v>976</v>
      </c>
      <c r="E181" s="4" t="s">
        <v>42</v>
      </c>
      <c r="F181" s="4" t="s">
        <v>108</v>
      </c>
      <c r="G181" s="4" t="s">
        <v>228</v>
      </c>
      <c r="H181" s="4" t="s">
        <v>148</v>
      </c>
      <c r="I181" s="78">
        <v>0</v>
      </c>
      <c r="J181" s="81"/>
    </row>
    <row r="182" spans="1:11" s="5" customFormat="1" hidden="1" x14ac:dyDescent="0.2">
      <c r="A182" s="2"/>
      <c r="B182" s="2"/>
      <c r="C182" s="3" t="s">
        <v>230</v>
      </c>
      <c r="D182" s="1">
        <v>976</v>
      </c>
      <c r="E182" s="4" t="s">
        <v>42</v>
      </c>
      <c r="F182" s="4" t="s">
        <v>108</v>
      </c>
      <c r="G182" s="4" t="s">
        <v>229</v>
      </c>
      <c r="H182" s="4" t="s">
        <v>26</v>
      </c>
      <c r="I182" s="78">
        <f>I183</f>
        <v>0</v>
      </c>
      <c r="J182" s="81"/>
    </row>
    <row r="183" spans="1:11" s="5" customFormat="1" ht="25.5" hidden="1" x14ac:dyDescent="0.2">
      <c r="A183" s="2"/>
      <c r="B183" s="2"/>
      <c r="C183" s="3" t="s">
        <v>211</v>
      </c>
      <c r="D183" s="1">
        <v>976</v>
      </c>
      <c r="E183" s="4" t="s">
        <v>42</v>
      </c>
      <c r="F183" s="4" t="s">
        <v>108</v>
      </c>
      <c r="G183" s="4" t="s">
        <v>229</v>
      </c>
      <c r="H183" s="4" t="s">
        <v>148</v>
      </c>
      <c r="I183" s="78">
        <v>0</v>
      </c>
      <c r="J183" s="81"/>
    </row>
    <row r="184" spans="1:11" s="5" customFormat="1" ht="42" hidden="1" customHeight="1" x14ac:dyDescent="0.2">
      <c r="A184" s="2"/>
      <c r="B184" s="2"/>
      <c r="C184" s="3" t="s">
        <v>235</v>
      </c>
      <c r="D184" s="1">
        <v>976</v>
      </c>
      <c r="E184" s="4" t="s">
        <v>42</v>
      </c>
      <c r="F184" s="4" t="s">
        <v>123</v>
      </c>
      <c r="G184" s="4" t="s">
        <v>213</v>
      </c>
      <c r="H184" s="4" t="s">
        <v>26</v>
      </c>
      <c r="I184" s="78">
        <f>I185</f>
        <v>0</v>
      </c>
      <c r="J184" s="81"/>
    </row>
    <row r="185" spans="1:11" s="5" customFormat="1" ht="24" hidden="1" customHeight="1" x14ac:dyDescent="0.2">
      <c r="A185" s="2"/>
      <c r="B185" s="2"/>
      <c r="C185" s="3" t="s">
        <v>211</v>
      </c>
      <c r="D185" s="1">
        <v>976</v>
      </c>
      <c r="E185" s="4" t="s">
        <v>42</v>
      </c>
      <c r="F185" s="4" t="s">
        <v>123</v>
      </c>
      <c r="G185" s="4" t="s">
        <v>213</v>
      </c>
      <c r="H185" s="4" t="s">
        <v>148</v>
      </c>
      <c r="I185" s="78">
        <v>0</v>
      </c>
      <c r="J185" s="81"/>
    </row>
    <row r="186" spans="1:11" s="5" customFormat="1" ht="38.25" hidden="1" x14ac:dyDescent="0.2">
      <c r="A186" s="2"/>
      <c r="B186" s="2"/>
      <c r="C186" s="3" t="s">
        <v>245</v>
      </c>
      <c r="D186" s="1">
        <v>976</v>
      </c>
      <c r="E186" s="4" t="s">
        <v>42</v>
      </c>
      <c r="F186" s="4" t="s">
        <v>123</v>
      </c>
      <c r="G186" s="4" t="s">
        <v>216</v>
      </c>
      <c r="H186" s="4" t="s">
        <v>26</v>
      </c>
      <c r="I186" s="78">
        <f>I187</f>
        <v>0</v>
      </c>
      <c r="J186" s="81"/>
    </row>
    <row r="187" spans="1:11" s="5" customFormat="1" ht="25.5" hidden="1" x14ac:dyDescent="0.2">
      <c r="A187" s="2"/>
      <c r="B187" s="2"/>
      <c r="C187" s="3" t="s">
        <v>211</v>
      </c>
      <c r="D187" s="1">
        <v>976</v>
      </c>
      <c r="E187" s="4" t="s">
        <v>42</v>
      </c>
      <c r="F187" s="4" t="s">
        <v>123</v>
      </c>
      <c r="G187" s="4" t="s">
        <v>216</v>
      </c>
      <c r="H187" s="4" t="s">
        <v>148</v>
      </c>
      <c r="I187" s="78">
        <v>0</v>
      </c>
      <c r="J187" s="81"/>
    </row>
    <row r="188" spans="1:11" s="5" customFormat="1" x14ac:dyDescent="0.2">
      <c r="A188" s="2"/>
      <c r="B188" s="2"/>
      <c r="C188" s="3" t="s">
        <v>110</v>
      </c>
      <c r="D188" s="12" t="s">
        <v>254</v>
      </c>
      <c r="E188" s="13" t="s">
        <v>42</v>
      </c>
      <c r="F188" s="13" t="s">
        <v>108</v>
      </c>
      <c r="G188" s="13" t="s">
        <v>179</v>
      </c>
      <c r="H188" s="13" t="s">
        <v>26</v>
      </c>
      <c r="I188" s="74">
        <f>I189</f>
        <v>11.818</v>
      </c>
      <c r="J188" s="75">
        <f>J189</f>
        <v>11.818</v>
      </c>
      <c r="K188" s="21" t="s">
        <v>304</v>
      </c>
    </row>
    <row r="189" spans="1:11" s="5" customFormat="1" ht="56.25" customHeight="1" x14ac:dyDescent="0.2">
      <c r="A189" s="2"/>
      <c r="B189" s="2"/>
      <c r="C189" s="42" t="s">
        <v>317</v>
      </c>
      <c r="D189" s="1" t="s">
        <v>254</v>
      </c>
      <c r="E189" s="4" t="s">
        <v>42</v>
      </c>
      <c r="F189" s="4" t="s">
        <v>108</v>
      </c>
      <c r="G189" s="4" t="s">
        <v>198</v>
      </c>
      <c r="H189" s="4" t="s">
        <v>26</v>
      </c>
      <c r="I189" s="78">
        <f>I190</f>
        <v>11.818</v>
      </c>
      <c r="J189" s="79">
        <f>J190</f>
        <v>11.818</v>
      </c>
    </row>
    <row r="190" spans="1:11" s="5" customFormat="1" ht="32.25" customHeight="1" x14ac:dyDescent="0.2">
      <c r="A190" s="2"/>
      <c r="B190" s="2"/>
      <c r="C190" s="42" t="s">
        <v>314</v>
      </c>
      <c r="D190" s="1" t="s">
        <v>254</v>
      </c>
      <c r="E190" s="4" t="s">
        <v>42</v>
      </c>
      <c r="F190" s="4" t="s">
        <v>108</v>
      </c>
      <c r="G190" s="37" t="s">
        <v>313</v>
      </c>
      <c r="H190" s="4" t="s">
        <v>26</v>
      </c>
      <c r="I190" s="78">
        <f>I192+I194</f>
        <v>11.818</v>
      </c>
      <c r="J190" s="79">
        <f>J191</f>
        <v>11.818</v>
      </c>
    </row>
    <row r="191" spans="1:11" s="5" customFormat="1" ht="32.25" customHeight="1" x14ac:dyDescent="0.2">
      <c r="A191" s="2"/>
      <c r="B191" s="2"/>
      <c r="C191" s="42" t="s">
        <v>311</v>
      </c>
      <c r="D191" s="1" t="s">
        <v>254</v>
      </c>
      <c r="E191" s="4" t="s">
        <v>42</v>
      </c>
      <c r="F191" s="4" t="s">
        <v>108</v>
      </c>
      <c r="G191" s="4" t="s">
        <v>312</v>
      </c>
      <c r="H191" s="4" t="s">
        <v>26</v>
      </c>
      <c r="I191" s="78">
        <f>I192+I194</f>
        <v>11.818</v>
      </c>
      <c r="J191" s="79">
        <f>J192+J194</f>
        <v>11.818</v>
      </c>
    </row>
    <row r="192" spans="1:11" s="5" customFormat="1" ht="21" customHeight="1" x14ac:dyDescent="0.2">
      <c r="A192" s="2"/>
      <c r="B192" s="2"/>
      <c r="C192" s="3" t="s">
        <v>293</v>
      </c>
      <c r="D192" s="1" t="s">
        <v>254</v>
      </c>
      <c r="E192" s="4" t="s">
        <v>42</v>
      </c>
      <c r="F192" s="4" t="s">
        <v>108</v>
      </c>
      <c r="G192" s="4" t="s">
        <v>303</v>
      </c>
      <c r="H192" s="4" t="s">
        <v>26</v>
      </c>
      <c r="I192" s="78">
        <f>I193</f>
        <v>11.7</v>
      </c>
      <c r="J192" s="79">
        <f>J193</f>
        <v>11.7</v>
      </c>
    </row>
    <row r="193" spans="1:10" s="5" customFormat="1" ht="25.5" x14ac:dyDescent="0.2">
      <c r="A193" s="2"/>
      <c r="B193" s="2"/>
      <c r="C193" s="3" t="s">
        <v>211</v>
      </c>
      <c r="D193" s="1" t="s">
        <v>254</v>
      </c>
      <c r="E193" s="4" t="s">
        <v>42</v>
      </c>
      <c r="F193" s="4" t="s">
        <v>108</v>
      </c>
      <c r="G193" s="4" t="s">
        <v>303</v>
      </c>
      <c r="H193" s="4" t="s">
        <v>148</v>
      </c>
      <c r="I193" s="78">
        <v>11.7</v>
      </c>
      <c r="J193" s="79">
        <v>11.7</v>
      </c>
    </row>
    <row r="194" spans="1:10" s="5" customFormat="1" x14ac:dyDescent="0.2">
      <c r="A194" s="2"/>
      <c r="B194" s="2"/>
      <c r="C194" s="3" t="s">
        <v>293</v>
      </c>
      <c r="D194" s="1" t="s">
        <v>254</v>
      </c>
      <c r="E194" s="4" t="s">
        <v>42</v>
      </c>
      <c r="F194" s="4" t="s">
        <v>108</v>
      </c>
      <c r="G194" s="4" t="s">
        <v>306</v>
      </c>
      <c r="H194" s="4" t="s">
        <v>26</v>
      </c>
      <c r="I194" s="78">
        <f>I195</f>
        <v>0.11799999999999999</v>
      </c>
      <c r="J194" s="79">
        <f>J195</f>
        <v>0.11799999999999999</v>
      </c>
    </row>
    <row r="195" spans="1:10" s="5" customFormat="1" ht="25.5" x14ac:dyDescent="0.2">
      <c r="A195" s="2"/>
      <c r="B195" s="2"/>
      <c r="C195" s="3" t="s">
        <v>211</v>
      </c>
      <c r="D195" s="1" t="s">
        <v>254</v>
      </c>
      <c r="E195" s="4" t="s">
        <v>42</v>
      </c>
      <c r="F195" s="4" t="s">
        <v>108</v>
      </c>
      <c r="G195" s="4" t="s">
        <v>306</v>
      </c>
      <c r="H195" s="4" t="s">
        <v>148</v>
      </c>
      <c r="I195" s="78">
        <v>0.11799999999999999</v>
      </c>
      <c r="J195" s="79">
        <v>0.11799999999999999</v>
      </c>
    </row>
    <row r="196" spans="1:10" s="5" customFormat="1" ht="1.5" customHeight="1" x14ac:dyDescent="0.2">
      <c r="A196" s="2"/>
      <c r="B196" s="2"/>
      <c r="C196" s="3" t="s">
        <v>300</v>
      </c>
      <c r="D196" s="1" t="s">
        <v>254</v>
      </c>
      <c r="E196" s="4" t="s">
        <v>42</v>
      </c>
      <c r="F196" s="4" t="s">
        <v>108</v>
      </c>
      <c r="G196" s="4" t="s">
        <v>301</v>
      </c>
      <c r="H196" s="4" t="s">
        <v>26</v>
      </c>
      <c r="I196" s="74">
        <f>I197</f>
        <v>10</v>
      </c>
      <c r="J196" s="75"/>
    </row>
    <row r="197" spans="1:10" s="5" customFormat="1" ht="25.5" hidden="1" x14ac:dyDescent="0.2">
      <c r="A197" s="2"/>
      <c r="B197" s="2"/>
      <c r="C197" s="3" t="s">
        <v>294</v>
      </c>
      <c r="D197" s="1" t="s">
        <v>254</v>
      </c>
      <c r="E197" s="4" t="s">
        <v>42</v>
      </c>
      <c r="F197" s="4" t="s">
        <v>108</v>
      </c>
      <c r="G197" s="4" t="s">
        <v>310</v>
      </c>
      <c r="H197" s="4" t="s">
        <v>26</v>
      </c>
      <c r="I197" s="78">
        <f>I198</f>
        <v>10</v>
      </c>
      <c r="J197" s="75"/>
    </row>
    <row r="198" spans="1:10" s="5" customFormat="1" ht="25.5" hidden="1" x14ac:dyDescent="0.2">
      <c r="A198" s="2"/>
      <c r="B198" s="2"/>
      <c r="C198" s="3" t="s">
        <v>211</v>
      </c>
      <c r="D198" s="1" t="s">
        <v>254</v>
      </c>
      <c r="E198" s="4" t="s">
        <v>42</v>
      </c>
      <c r="F198" s="4" t="s">
        <v>108</v>
      </c>
      <c r="G198" s="4" t="s">
        <v>310</v>
      </c>
      <c r="H198" s="4" t="s">
        <v>148</v>
      </c>
      <c r="I198" s="78">
        <v>10</v>
      </c>
      <c r="J198" s="75"/>
    </row>
    <row r="199" spans="1:10" s="5" customFormat="1" hidden="1" x14ac:dyDescent="0.2">
      <c r="A199" s="2"/>
      <c r="B199" s="2"/>
      <c r="C199" s="3" t="s">
        <v>257</v>
      </c>
      <c r="D199" s="1" t="s">
        <v>254</v>
      </c>
      <c r="E199" s="4" t="s">
        <v>42</v>
      </c>
      <c r="F199" s="4" t="s">
        <v>108</v>
      </c>
      <c r="G199" s="4" t="s">
        <v>256</v>
      </c>
      <c r="H199" s="4" t="s">
        <v>26</v>
      </c>
      <c r="I199" s="78">
        <f>I200</f>
        <v>40</v>
      </c>
      <c r="J199" s="75"/>
    </row>
    <row r="200" spans="1:10" s="5" customFormat="1" ht="25.5" hidden="1" x14ac:dyDescent="0.2">
      <c r="A200" s="2"/>
      <c r="B200" s="2"/>
      <c r="C200" s="3" t="s">
        <v>211</v>
      </c>
      <c r="D200" s="1" t="s">
        <v>254</v>
      </c>
      <c r="E200" s="4" t="s">
        <v>42</v>
      </c>
      <c r="F200" s="4" t="s">
        <v>108</v>
      </c>
      <c r="G200" s="4" t="s">
        <v>256</v>
      </c>
      <c r="H200" s="4" t="s">
        <v>148</v>
      </c>
      <c r="I200" s="78">
        <v>40</v>
      </c>
      <c r="J200" s="75"/>
    </row>
    <row r="201" spans="1:10" s="5" customFormat="1" x14ac:dyDescent="0.2">
      <c r="A201" s="2" t="s">
        <v>60</v>
      </c>
      <c r="B201" s="2" t="s">
        <v>61</v>
      </c>
      <c r="C201" s="51" t="s">
        <v>61</v>
      </c>
      <c r="D201" s="18">
        <v>976</v>
      </c>
      <c r="E201" s="52" t="s">
        <v>47</v>
      </c>
      <c r="F201" s="52" t="s">
        <v>27</v>
      </c>
      <c r="G201" s="52" t="s">
        <v>179</v>
      </c>
      <c r="H201" s="52" t="s">
        <v>26</v>
      </c>
      <c r="I201" s="74">
        <f>I210+I223</f>
        <v>37.4</v>
      </c>
      <c r="J201" s="75">
        <f>J210+J223</f>
        <v>38.700000000000003</v>
      </c>
    </row>
    <row r="202" spans="1:10" s="5" customFormat="1" hidden="1" x14ac:dyDescent="0.2">
      <c r="A202" s="2"/>
      <c r="B202" s="2"/>
      <c r="C202" s="53" t="s">
        <v>93</v>
      </c>
      <c r="D202" s="18">
        <v>976</v>
      </c>
      <c r="E202" s="52" t="s">
        <v>47</v>
      </c>
      <c r="F202" s="52" t="s">
        <v>29</v>
      </c>
      <c r="G202" s="52" t="s">
        <v>25</v>
      </c>
      <c r="H202" s="52" t="s">
        <v>26</v>
      </c>
      <c r="I202" s="74">
        <f>I203</f>
        <v>0</v>
      </c>
      <c r="J202" s="75"/>
    </row>
    <row r="203" spans="1:10" s="5" customFormat="1" hidden="1" x14ac:dyDescent="0.2">
      <c r="A203" s="2"/>
      <c r="B203" s="2"/>
      <c r="C203" s="54" t="s">
        <v>94</v>
      </c>
      <c r="D203" s="18">
        <v>976</v>
      </c>
      <c r="E203" s="13" t="s">
        <v>47</v>
      </c>
      <c r="F203" s="13" t="s">
        <v>29</v>
      </c>
      <c r="G203" s="13" t="s">
        <v>95</v>
      </c>
      <c r="H203" s="13" t="s">
        <v>26</v>
      </c>
      <c r="I203" s="74">
        <f>I204</f>
        <v>0</v>
      </c>
      <c r="J203" s="75"/>
    </row>
    <row r="204" spans="1:10" s="5" customFormat="1" hidden="1" x14ac:dyDescent="0.2">
      <c r="A204" s="2"/>
      <c r="B204" s="2"/>
      <c r="C204" s="51" t="s">
        <v>39</v>
      </c>
      <c r="D204" s="18">
        <v>976</v>
      </c>
      <c r="E204" s="13" t="s">
        <v>47</v>
      </c>
      <c r="F204" s="13" t="s">
        <v>29</v>
      </c>
      <c r="G204" s="13" t="s">
        <v>95</v>
      </c>
      <c r="H204" s="13" t="s">
        <v>38</v>
      </c>
      <c r="I204" s="74">
        <v>0</v>
      </c>
      <c r="J204" s="75"/>
    </row>
    <row r="205" spans="1:10" s="5" customFormat="1" hidden="1" x14ac:dyDescent="0.2">
      <c r="A205" s="2"/>
      <c r="B205" s="2"/>
      <c r="C205" s="53" t="s">
        <v>93</v>
      </c>
      <c r="D205" s="12">
        <v>976</v>
      </c>
      <c r="E205" s="13" t="s">
        <v>47</v>
      </c>
      <c r="F205" s="13" t="s">
        <v>29</v>
      </c>
      <c r="G205" s="13" t="s">
        <v>179</v>
      </c>
      <c r="H205" s="13" t="s">
        <v>26</v>
      </c>
      <c r="I205" s="74">
        <f>I206</f>
        <v>0</v>
      </c>
      <c r="J205" s="75"/>
    </row>
    <row r="206" spans="1:10" s="5" customFormat="1" ht="38.25" hidden="1" x14ac:dyDescent="0.2">
      <c r="A206" s="2"/>
      <c r="B206" s="2"/>
      <c r="C206" s="32" t="s">
        <v>243</v>
      </c>
      <c r="D206" s="12">
        <v>976</v>
      </c>
      <c r="E206" s="13" t="s">
        <v>47</v>
      </c>
      <c r="F206" s="13" t="s">
        <v>29</v>
      </c>
      <c r="G206" s="13" t="s">
        <v>198</v>
      </c>
      <c r="H206" s="13" t="s">
        <v>26</v>
      </c>
      <c r="I206" s="74">
        <f>I207</f>
        <v>0</v>
      </c>
      <c r="J206" s="75"/>
    </row>
    <row r="207" spans="1:10" s="5" customFormat="1" hidden="1" x14ac:dyDescent="0.2">
      <c r="A207" s="2"/>
      <c r="B207" s="2"/>
      <c r="C207" s="32" t="s">
        <v>155</v>
      </c>
      <c r="D207" s="12">
        <v>976</v>
      </c>
      <c r="E207" s="13" t="s">
        <v>47</v>
      </c>
      <c r="F207" s="13" t="s">
        <v>29</v>
      </c>
      <c r="G207" s="13" t="s">
        <v>200</v>
      </c>
      <c r="H207" s="13" t="s">
        <v>26</v>
      </c>
      <c r="I207" s="74">
        <f>I208</f>
        <v>0</v>
      </c>
      <c r="J207" s="75"/>
    </row>
    <row r="208" spans="1:10" s="5" customFormat="1" ht="25.5" hidden="1" x14ac:dyDescent="0.2">
      <c r="A208" s="2"/>
      <c r="B208" s="2"/>
      <c r="C208" s="55" t="s">
        <v>232</v>
      </c>
      <c r="D208" s="12">
        <v>976</v>
      </c>
      <c r="E208" s="13" t="s">
        <v>47</v>
      </c>
      <c r="F208" s="13" t="s">
        <v>29</v>
      </c>
      <c r="G208" s="13" t="s">
        <v>231</v>
      </c>
      <c r="H208" s="13" t="s">
        <v>26</v>
      </c>
      <c r="I208" s="74">
        <f>I209</f>
        <v>0</v>
      </c>
      <c r="J208" s="75"/>
    </row>
    <row r="209" spans="1:10" s="5" customFormat="1" ht="25.5" hidden="1" x14ac:dyDescent="0.2">
      <c r="A209" s="2"/>
      <c r="B209" s="2"/>
      <c r="C209" s="47" t="s">
        <v>211</v>
      </c>
      <c r="D209" s="12">
        <v>976</v>
      </c>
      <c r="E209" s="13" t="s">
        <v>47</v>
      </c>
      <c r="F209" s="13" t="s">
        <v>29</v>
      </c>
      <c r="G209" s="13" t="s">
        <v>231</v>
      </c>
      <c r="H209" s="13" t="s">
        <v>148</v>
      </c>
      <c r="I209" s="74">
        <v>0</v>
      </c>
      <c r="J209" s="75"/>
    </row>
    <row r="210" spans="1:10" s="5" customFormat="1" x14ac:dyDescent="0.2">
      <c r="A210" s="2"/>
      <c r="B210" s="2"/>
      <c r="C210" s="47" t="s">
        <v>93</v>
      </c>
      <c r="D210" s="12">
        <v>976</v>
      </c>
      <c r="E210" s="13" t="s">
        <v>47</v>
      </c>
      <c r="F210" s="13" t="s">
        <v>29</v>
      </c>
      <c r="G210" s="13" t="s">
        <v>179</v>
      </c>
      <c r="H210" s="13" t="s">
        <v>26</v>
      </c>
      <c r="I210" s="74">
        <f>I212</f>
        <v>9</v>
      </c>
      <c r="J210" s="75">
        <f>J211</f>
        <v>9</v>
      </c>
    </row>
    <row r="211" spans="1:10" s="5" customFormat="1" ht="38.25" x14ac:dyDescent="0.2">
      <c r="A211" s="2"/>
      <c r="B211" s="2"/>
      <c r="C211" s="42" t="s">
        <v>317</v>
      </c>
      <c r="D211" s="1" t="s">
        <v>254</v>
      </c>
      <c r="E211" s="37" t="s">
        <v>47</v>
      </c>
      <c r="F211" s="37" t="s">
        <v>29</v>
      </c>
      <c r="G211" s="37" t="s">
        <v>198</v>
      </c>
      <c r="H211" s="37" t="s">
        <v>26</v>
      </c>
      <c r="I211" s="78">
        <f>I212</f>
        <v>9</v>
      </c>
      <c r="J211" s="79">
        <f>J212</f>
        <v>9</v>
      </c>
    </row>
    <row r="212" spans="1:10" s="5" customFormat="1" ht="25.15" customHeight="1" x14ac:dyDescent="0.2">
      <c r="A212" s="2"/>
      <c r="B212" s="2"/>
      <c r="C212" s="42" t="s">
        <v>155</v>
      </c>
      <c r="D212" s="1">
        <v>976</v>
      </c>
      <c r="E212" s="37" t="s">
        <v>47</v>
      </c>
      <c r="F212" s="37" t="s">
        <v>29</v>
      </c>
      <c r="G212" s="37" t="s">
        <v>200</v>
      </c>
      <c r="H212" s="37" t="s">
        <v>26</v>
      </c>
      <c r="I212" s="78">
        <f>I218+I220</f>
        <v>9</v>
      </c>
      <c r="J212" s="79">
        <f>J220</f>
        <v>9</v>
      </c>
    </row>
    <row r="213" spans="1:10" s="5" customFormat="1" hidden="1" x14ac:dyDescent="0.2">
      <c r="A213" s="2"/>
      <c r="B213" s="2"/>
      <c r="C213" s="42" t="s">
        <v>155</v>
      </c>
      <c r="D213" s="1">
        <v>976</v>
      </c>
      <c r="E213" s="37" t="s">
        <v>47</v>
      </c>
      <c r="F213" s="37" t="s">
        <v>29</v>
      </c>
      <c r="G213" s="37" t="s">
        <v>200</v>
      </c>
      <c r="H213" s="37" t="s">
        <v>26</v>
      </c>
      <c r="I213" s="78">
        <f>I214</f>
        <v>0</v>
      </c>
      <c r="J213" s="79"/>
    </row>
    <row r="214" spans="1:10" s="5" customFormat="1" ht="24.75" hidden="1" customHeight="1" x14ac:dyDescent="0.2">
      <c r="A214" s="2"/>
      <c r="B214" s="2"/>
      <c r="C214" s="42" t="s">
        <v>232</v>
      </c>
      <c r="D214" s="1">
        <v>976</v>
      </c>
      <c r="E214" s="37" t="s">
        <v>47</v>
      </c>
      <c r="F214" s="37" t="s">
        <v>29</v>
      </c>
      <c r="G214" s="37" t="s">
        <v>231</v>
      </c>
      <c r="H214" s="37" t="s">
        <v>26</v>
      </c>
      <c r="I214" s="78">
        <f>I215</f>
        <v>0</v>
      </c>
      <c r="J214" s="79"/>
    </row>
    <row r="215" spans="1:10" s="5" customFormat="1" ht="25.5" hidden="1" x14ac:dyDescent="0.2">
      <c r="A215" s="2"/>
      <c r="B215" s="2"/>
      <c r="C215" s="3" t="s">
        <v>211</v>
      </c>
      <c r="D215" s="1">
        <v>976</v>
      </c>
      <c r="E215" s="37" t="s">
        <v>47</v>
      </c>
      <c r="F215" s="37" t="s">
        <v>29</v>
      </c>
      <c r="G215" s="37" t="s">
        <v>231</v>
      </c>
      <c r="H215" s="37" t="s">
        <v>148</v>
      </c>
      <c r="I215" s="78">
        <v>0</v>
      </c>
      <c r="J215" s="79"/>
    </row>
    <row r="216" spans="1:10" s="5" customFormat="1" ht="38.25" hidden="1" x14ac:dyDescent="0.2">
      <c r="A216" s="2"/>
      <c r="B216" s="2"/>
      <c r="C216" s="3" t="s">
        <v>235</v>
      </c>
      <c r="D216" s="1">
        <v>976</v>
      </c>
      <c r="E216" s="37" t="s">
        <v>47</v>
      </c>
      <c r="F216" s="37" t="s">
        <v>29</v>
      </c>
      <c r="G216" s="37" t="s">
        <v>217</v>
      </c>
      <c r="H216" s="37" t="s">
        <v>26</v>
      </c>
      <c r="I216" s="78">
        <f>I217</f>
        <v>0</v>
      </c>
      <c r="J216" s="79"/>
    </row>
    <row r="217" spans="1:10" s="5" customFormat="1" ht="25.5" hidden="1" x14ac:dyDescent="0.2">
      <c r="A217" s="2"/>
      <c r="B217" s="2"/>
      <c r="C217" s="3" t="s">
        <v>211</v>
      </c>
      <c r="D217" s="1">
        <v>976</v>
      </c>
      <c r="E217" s="37" t="s">
        <v>47</v>
      </c>
      <c r="F217" s="37" t="s">
        <v>29</v>
      </c>
      <c r="G217" s="37" t="s">
        <v>217</v>
      </c>
      <c r="H217" s="37" t="s">
        <v>148</v>
      </c>
      <c r="I217" s="78">
        <v>0</v>
      </c>
      <c r="J217" s="79"/>
    </row>
    <row r="218" spans="1:10" s="5" customFormat="1" hidden="1" x14ac:dyDescent="0.2">
      <c r="A218" s="2"/>
      <c r="B218" s="2"/>
      <c r="C218" s="3" t="s">
        <v>257</v>
      </c>
      <c r="D218" s="1">
        <v>976</v>
      </c>
      <c r="E218" s="37" t="s">
        <v>47</v>
      </c>
      <c r="F218" s="37" t="s">
        <v>29</v>
      </c>
      <c r="G218" s="37" t="s">
        <v>256</v>
      </c>
      <c r="H218" s="37" t="s">
        <v>26</v>
      </c>
      <c r="I218" s="78">
        <f>I219</f>
        <v>0</v>
      </c>
      <c r="J218" s="79"/>
    </row>
    <row r="219" spans="1:10" s="5" customFormat="1" ht="26.25" hidden="1" customHeight="1" x14ac:dyDescent="0.2">
      <c r="A219" s="2"/>
      <c r="B219" s="2"/>
      <c r="C219" s="3" t="s">
        <v>211</v>
      </c>
      <c r="D219" s="1">
        <v>976</v>
      </c>
      <c r="E219" s="37" t="s">
        <v>47</v>
      </c>
      <c r="F219" s="37" t="s">
        <v>29</v>
      </c>
      <c r="G219" s="37" t="s">
        <v>256</v>
      </c>
      <c r="H219" s="37" t="s">
        <v>148</v>
      </c>
      <c r="I219" s="78">
        <v>0</v>
      </c>
      <c r="J219" s="79"/>
    </row>
    <row r="220" spans="1:10" s="5" customFormat="1" ht="14.25" customHeight="1" x14ac:dyDescent="0.2">
      <c r="A220" s="2"/>
      <c r="B220" s="2"/>
      <c r="C220" s="3" t="s">
        <v>94</v>
      </c>
      <c r="D220" s="1" t="s">
        <v>254</v>
      </c>
      <c r="E220" s="37" t="s">
        <v>47</v>
      </c>
      <c r="F220" s="37" t="s">
        <v>29</v>
      </c>
      <c r="G220" s="37" t="s">
        <v>259</v>
      </c>
      <c r="H220" s="37" t="s">
        <v>26</v>
      </c>
      <c r="I220" s="78">
        <f>I221+I222</f>
        <v>9</v>
      </c>
      <c r="J220" s="79">
        <f>J221+J222</f>
        <v>9</v>
      </c>
    </row>
    <row r="221" spans="1:10" s="5" customFormat="1" ht="34.5" customHeight="1" x14ac:dyDescent="0.2">
      <c r="A221" s="2"/>
      <c r="B221" s="2"/>
      <c r="C221" s="3" t="s">
        <v>211</v>
      </c>
      <c r="D221" s="1" t="s">
        <v>254</v>
      </c>
      <c r="E221" s="37" t="s">
        <v>47</v>
      </c>
      <c r="F221" s="37" t="s">
        <v>29</v>
      </c>
      <c r="G221" s="37" t="s">
        <v>259</v>
      </c>
      <c r="H221" s="37" t="s">
        <v>148</v>
      </c>
      <c r="I221" s="78">
        <v>2</v>
      </c>
      <c r="J221" s="79">
        <v>2</v>
      </c>
    </row>
    <row r="222" spans="1:10" s="5" customFormat="1" ht="12.75" customHeight="1" x14ac:dyDescent="0.2">
      <c r="A222" s="2"/>
      <c r="B222" s="2"/>
      <c r="C222" s="3" t="s">
        <v>154</v>
      </c>
      <c r="D222" s="1" t="s">
        <v>254</v>
      </c>
      <c r="E222" s="37" t="s">
        <v>47</v>
      </c>
      <c r="F222" s="37" t="s">
        <v>29</v>
      </c>
      <c r="G222" s="37" t="s">
        <v>259</v>
      </c>
      <c r="H222" s="37" t="s">
        <v>149</v>
      </c>
      <c r="I222" s="78">
        <v>7</v>
      </c>
      <c r="J222" s="79">
        <v>7</v>
      </c>
    </row>
    <row r="223" spans="1:10" s="17" customFormat="1" x14ac:dyDescent="0.2">
      <c r="A223" s="16"/>
      <c r="B223" s="16"/>
      <c r="C223" s="11" t="s">
        <v>86</v>
      </c>
      <c r="D223" s="12">
        <v>976</v>
      </c>
      <c r="E223" s="13" t="s">
        <v>47</v>
      </c>
      <c r="F223" s="13" t="s">
        <v>33</v>
      </c>
      <c r="G223" s="13" t="s">
        <v>179</v>
      </c>
      <c r="H223" s="13" t="s">
        <v>26</v>
      </c>
      <c r="I223" s="74">
        <f>I231</f>
        <v>28.4</v>
      </c>
      <c r="J223" s="80">
        <f>J231</f>
        <v>29.7</v>
      </c>
    </row>
    <row r="224" spans="1:10" s="5" customFormat="1" hidden="1" x14ac:dyDescent="0.2">
      <c r="A224" s="2"/>
      <c r="B224" s="2"/>
      <c r="C224" s="34" t="s">
        <v>44</v>
      </c>
      <c r="D224" s="35">
        <v>976</v>
      </c>
      <c r="E224" s="37" t="s">
        <v>47</v>
      </c>
      <c r="F224" s="37" t="s">
        <v>33</v>
      </c>
      <c r="G224" s="4" t="s">
        <v>43</v>
      </c>
      <c r="H224" s="37" t="s">
        <v>26</v>
      </c>
      <c r="I224" s="78">
        <f>I225</f>
        <v>0</v>
      </c>
      <c r="J224" s="75"/>
    </row>
    <row r="225" spans="1:10" s="5" customFormat="1" ht="38.25" hidden="1" x14ac:dyDescent="0.2">
      <c r="A225" s="2"/>
      <c r="B225" s="2"/>
      <c r="C225" s="36" t="s">
        <v>104</v>
      </c>
      <c r="D225" s="35">
        <v>976</v>
      </c>
      <c r="E225" s="37" t="s">
        <v>47</v>
      </c>
      <c r="F225" s="37" t="s">
        <v>33</v>
      </c>
      <c r="G225" s="4" t="s">
        <v>105</v>
      </c>
      <c r="H225" s="37" t="s">
        <v>26</v>
      </c>
      <c r="I225" s="78">
        <f>I226</f>
        <v>0</v>
      </c>
      <c r="J225" s="75"/>
    </row>
    <row r="226" spans="1:10" s="5" customFormat="1" ht="51" hidden="1" x14ac:dyDescent="0.2">
      <c r="A226" s="2"/>
      <c r="B226" s="2"/>
      <c r="C226" s="36" t="s">
        <v>106</v>
      </c>
      <c r="D226" s="35">
        <v>976</v>
      </c>
      <c r="E226" s="37" t="s">
        <v>47</v>
      </c>
      <c r="F226" s="37" t="s">
        <v>33</v>
      </c>
      <c r="G226" s="4" t="s">
        <v>107</v>
      </c>
      <c r="H226" s="37" t="s">
        <v>101</v>
      </c>
      <c r="I226" s="78">
        <v>0</v>
      </c>
      <c r="J226" s="75"/>
    </row>
    <row r="227" spans="1:10" s="5" customFormat="1" hidden="1" x14ac:dyDescent="0.2">
      <c r="A227" s="2"/>
      <c r="B227" s="2"/>
      <c r="C227" s="34" t="s">
        <v>44</v>
      </c>
      <c r="D227" s="35">
        <v>976</v>
      </c>
      <c r="E227" s="37" t="s">
        <v>47</v>
      </c>
      <c r="F227" s="37" t="s">
        <v>33</v>
      </c>
      <c r="G227" s="4" t="s">
        <v>43</v>
      </c>
      <c r="H227" s="37" t="s">
        <v>26</v>
      </c>
      <c r="I227" s="78">
        <f>I228</f>
        <v>0</v>
      </c>
      <c r="J227" s="75"/>
    </row>
    <row r="228" spans="1:10" s="5" customFormat="1" hidden="1" x14ac:dyDescent="0.2">
      <c r="A228" s="2"/>
      <c r="B228" s="2"/>
      <c r="C228" s="3" t="s">
        <v>62</v>
      </c>
      <c r="D228" s="35">
        <v>976</v>
      </c>
      <c r="E228" s="37" t="s">
        <v>47</v>
      </c>
      <c r="F228" s="37" t="s">
        <v>33</v>
      </c>
      <c r="G228" s="4" t="s">
        <v>10</v>
      </c>
      <c r="H228" s="37" t="s">
        <v>26</v>
      </c>
      <c r="I228" s="78">
        <f>I229</f>
        <v>0</v>
      </c>
      <c r="J228" s="75"/>
    </row>
    <row r="229" spans="1:10" s="5" customFormat="1" ht="42" hidden="1" customHeight="1" x14ac:dyDescent="0.2">
      <c r="A229" s="2"/>
      <c r="B229" s="2"/>
      <c r="C229" s="3" t="s">
        <v>137</v>
      </c>
      <c r="D229" s="35">
        <v>976</v>
      </c>
      <c r="E229" s="37" t="s">
        <v>47</v>
      </c>
      <c r="F229" s="37" t="s">
        <v>33</v>
      </c>
      <c r="G229" s="4" t="s">
        <v>136</v>
      </c>
      <c r="H229" s="37" t="s">
        <v>26</v>
      </c>
      <c r="I229" s="78">
        <f>I230</f>
        <v>0</v>
      </c>
      <c r="J229" s="75"/>
    </row>
    <row r="230" spans="1:10" s="5" customFormat="1" hidden="1" x14ac:dyDescent="0.2">
      <c r="A230" s="2"/>
      <c r="B230" s="2"/>
      <c r="C230" s="34" t="s">
        <v>39</v>
      </c>
      <c r="D230" s="35">
        <v>976</v>
      </c>
      <c r="E230" s="37" t="s">
        <v>47</v>
      </c>
      <c r="F230" s="37" t="s">
        <v>33</v>
      </c>
      <c r="G230" s="4" t="s">
        <v>136</v>
      </c>
      <c r="H230" s="37" t="s">
        <v>38</v>
      </c>
      <c r="I230" s="78">
        <v>0</v>
      </c>
      <c r="J230" s="75"/>
    </row>
    <row r="231" spans="1:10" s="5" customFormat="1" ht="57.75" customHeight="1" x14ac:dyDescent="0.2">
      <c r="A231" s="2"/>
      <c r="B231" s="2"/>
      <c r="C231" s="42" t="s">
        <v>318</v>
      </c>
      <c r="D231" s="35">
        <v>976</v>
      </c>
      <c r="E231" s="37" t="s">
        <v>47</v>
      </c>
      <c r="F231" s="37" t="s">
        <v>33</v>
      </c>
      <c r="G231" s="37" t="s">
        <v>198</v>
      </c>
      <c r="H231" s="37" t="s">
        <v>26</v>
      </c>
      <c r="I231" s="78">
        <f>I232+I247+I249+I251</f>
        <v>28.4</v>
      </c>
      <c r="J231" s="79">
        <f>J232</f>
        <v>29.7</v>
      </c>
    </row>
    <row r="232" spans="1:10" s="5" customFormat="1" ht="30.75" customHeight="1" x14ac:dyDescent="0.2">
      <c r="A232" s="2"/>
      <c r="B232" s="2"/>
      <c r="C232" s="42" t="s">
        <v>155</v>
      </c>
      <c r="D232" s="1">
        <v>976</v>
      </c>
      <c r="E232" s="37" t="s">
        <v>47</v>
      </c>
      <c r="F232" s="37" t="s">
        <v>33</v>
      </c>
      <c r="G232" s="37" t="s">
        <v>200</v>
      </c>
      <c r="H232" s="37" t="s">
        <v>26</v>
      </c>
      <c r="I232" s="78">
        <f>I233+I245</f>
        <v>28.4</v>
      </c>
      <c r="J232" s="79">
        <f>J233</f>
        <v>29.7</v>
      </c>
    </row>
    <row r="233" spans="1:10" s="5" customFormat="1" x14ac:dyDescent="0.2">
      <c r="A233" s="2"/>
      <c r="B233" s="2"/>
      <c r="C233" s="43" t="s">
        <v>87</v>
      </c>
      <c r="D233" s="1">
        <v>976</v>
      </c>
      <c r="E233" s="4" t="s">
        <v>47</v>
      </c>
      <c r="F233" s="4" t="s">
        <v>33</v>
      </c>
      <c r="G233" s="4" t="s">
        <v>202</v>
      </c>
      <c r="H233" s="4" t="s">
        <v>26</v>
      </c>
      <c r="I233" s="78">
        <f>I234</f>
        <v>28.4</v>
      </c>
      <c r="J233" s="79">
        <f>J234</f>
        <v>29.7</v>
      </c>
    </row>
    <row r="234" spans="1:10" s="5" customFormat="1" ht="24.75" customHeight="1" x14ac:dyDescent="0.2">
      <c r="A234" s="2"/>
      <c r="B234" s="2"/>
      <c r="C234" s="3" t="s">
        <v>211</v>
      </c>
      <c r="D234" s="1">
        <v>976</v>
      </c>
      <c r="E234" s="4" t="s">
        <v>47</v>
      </c>
      <c r="F234" s="4" t="s">
        <v>33</v>
      </c>
      <c r="G234" s="4" t="s">
        <v>202</v>
      </c>
      <c r="H234" s="4" t="s">
        <v>148</v>
      </c>
      <c r="I234" s="78">
        <v>28.4</v>
      </c>
      <c r="J234" s="79">
        <v>29.7</v>
      </c>
    </row>
    <row r="235" spans="1:10" s="5" customFormat="1" ht="25.5" hidden="1" x14ac:dyDescent="0.2">
      <c r="A235" s="2"/>
      <c r="B235" s="2"/>
      <c r="C235" s="43" t="s">
        <v>88</v>
      </c>
      <c r="D235" s="1">
        <v>976</v>
      </c>
      <c r="E235" s="4" t="s">
        <v>47</v>
      </c>
      <c r="F235" s="4" t="s">
        <v>33</v>
      </c>
      <c r="G235" s="4" t="s">
        <v>89</v>
      </c>
      <c r="H235" s="4" t="s">
        <v>26</v>
      </c>
      <c r="I235" s="77">
        <f>I236</f>
        <v>0</v>
      </c>
      <c r="J235" s="75"/>
    </row>
    <row r="236" spans="1:10" s="5" customFormat="1" hidden="1" x14ac:dyDescent="0.2">
      <c r="A236" s="2"/>
      <c r="B236" s="2"/>
      <c r="C236" s="34" t="s">
        <v>39</v>
      </c>
      <c r="D236" s="1">
        <v>976</v>
      </c>
      <c r="E236" s="4" t="s">
        <v>47</v>
      </c>
      <c r="F236" s="4" t="s">
        <v>33</v>
      </c>
      <c r="G236" s="4" t="s">
        <v>89</v>
      </c>
      <c r="H236" s="4" t="s">
        <v>38</v>
      </c>
      <c r="I236" s="77">
        <v>0</v>
      </c>
      <c r="J236" s="75"/>
    </row>
    <row r="237" spans="1:10" s="5" customFormat="1" ht="25.5" hidden="1" x14ac:dyDescent="0.2">
      <c r="A237" s="2"/>
      <c r="B237" s="2"/>
      <c r="C237" s="42" t="s">
        <v>247</v>
      </c>
      <c r="D237" s="1">
        <v>976</v>
      </c>
      <c r="E237" s="4" t="s">
        <v>47</v>
      </c>
      <c r="F237" s="4" t="s">
        <v>33</v>
      </c>
      <c r="G237" s="4" t="s">
        <v>203</v>
      </c>
      <c r="H237" s="4" t="s">
        <v>26</v>
      </c>
      <c r="I237" s="77">
        <v>0</v>
      </c>
      <c r="J237" s="75"/>
    </row>
    <row r="238" spans="1:10" s="5" customFormat="1" ht="25.5" hidden="1" x14ac:dyDescent="0.2">
      <c r="A238" s="2"/>
      <c r="B238" s="2"/>
      <c r="C238" s="3" t="s">
        <v>211</v>
      </c>
      <c r="D238" s="1">
        <v>976</v>
      </c>
      <c r="E238" s="4" t="s">
        <v>47</v>
      </c>
      <c r="F238" s="4" t="s">
        <v>33</v>
      </c>
      <c r="G238" s="4" t="s">
        <v>203</v>
      </c>
      <c r="H238" s="4" t="s">
        <v>148</v>
      </c>
      <c r="I238" s="77">
        <v>5</v>
      </c>
      <c r="J238" s="75"/>
    </row>
    <row r="239" spans="1:10" s="5" customFormat="1" ht="25.5" hidden="1" x14ac:dyDescent="0.2">
      <c r="A239" s="2"/>
      <c r="B239" s="2"/>
      <c r="C239" s="42" t="s">
        <v>156</v>
      </c>
      <c r="D239" s="1">
        <v>976</v>
      </c>
      <c r="E239" s="37" t="s">
        <v>47</v>
      </c>
      <c r="F239" s="37" t="s">
        <v>33</v>
      </c>
      <c r="G239" s="37" t="s">
        <v>161</v>
      </c>
      <c r="H239" s="37" t="s">
        <v>26</v>
      </c>
      <c r="I239" s="78">
        <f>I240</f>
        <v>0</v>
      </c>
      <c r="J239" s="75"/>
    </row>
    <row r="240" spans="1:10" s="5" customFormat="1" ht="25.5" hidden="1" x14ac:dyDescent="0.2">
      <c r="A240" s="2"/>
      <c r="B240" s="2"/>
      <c r="C240" s="42" t="s">
        <v>174</v>
      </c>
      <c r="D240" s="1">
        <v>976</v>
      </c>
      <c r="E240" s="4" t="s">
        <v>47</v>
      </c>
      <c r="F240" s="4" t="s">
        <v>33</v>
      </c>
      <c r="G240" s="4" t="s">
        <v>163</v>
      </c>
      <c r="H240" s="4" t="s">
        <v>26</v>
      </c>
      <c r="I240" s="77">
        <f>I252</f>
        <v>0</v>
      </c>
      <c r="J240" s="75"/>
    </row>
    <row r="241" spans="1:12" s="5" customFormat="1" hidden="1" x14ac:dyDescent="0.2">
      <c r="A241" s="2"/>
      <c r="B241" s="2"/>
      <c r="C241" s="34" t="s">
        <v>99</v>
      </c>
      <c r="D241" s="1">
        <v>976</v>
      </c>
      <c r="E241" s="4" t="s">
        <v>47</v>
      </c>
      <c r="F241" s="4" t="s">
        <v>33</v>
      </c>
      <c r="G241" s="4" t="s">
        <v>57</v>
      </c>
      <c r="H241" s="4" t="s">
        <v>26</v>
      </c>
      <c r="I241" s="77" t="e">
        <f>I242+I244</f>
        <v>#REF!</v>
      </c>
      <c r="J241" s="75"/>
    </row>
    <row r="242" spans="1:12" s="5" customFormat="1" ht="25.5" hidden="1" customHeight="1" x14ac:dyDescent="0.2">
      <c r="A242" s="2"/>
      <c r="B242" s="2"/>
      <c r="C242" s="34" t="s">
        <v>122</v>
      </c>
      <c r="D242" s="1">
        <v>976</v>
      </c>
      <c r="E242" s="4" t="s">
        <v>47</v>
      </c>
      <c r="F242" s="4" t="s">
        <v>33</v>
      </c>
      <c r="G242" s="4" t="s">
        <v>121</v>
      </c>
      <c r="H242" s="4" t="s">
        <v>26</v>
      </c>
      <c r="I242" s="77">
        <f>I243</f>
        <v>0</v>
      </c>
      <c r="J242" s="75"/>
    </row>
    <row r="243" spans="1:12" s="5" customFormat="1" hidden="1" x14ac:dyDescent="0.2">
      <c r="A243" s="2"/>
      <c r="B243" s="2"/>
      <c r="C243" s="34" t="s">
        <v>39</v>
      </c>
      <c r="D243" s="1">
        <v>976</v>
      </c>
      <c r="E243" s="4" t="s">
        <v>47</v>
      </c>
      <c r="F243" s="4" t="s">
        <v>33</v>
      </c>
      <c r="G243" s="4" t="s">
        <v>121</v>
      </c>
      <c r="H243" s="4" t="s">
        <v>38</v>
      </c>
      <c r="I243" s="77">
        <v>0</v>
      </c>
      <c r="J243" s="75"/>
    </row>
    <row r="244" spans="1:12" s="5" customFormat="1" ht="26.25" hidden="1" customHeight="1" x14ac:dyDescent="0.2">
      <c r="A244" s="2"/>
      <c r="B244" s="2"/>
      <c r="C244" s="34" t="s">
        <v>251</v>
      </c>
      <c r="D244" s="1">
        <v>976</v>
      </c>
      <c r="E244" s="4" t="s">
        <v>47</v>
      </c>
      <c r="F244" s="4" t="s">
        <v>33</v>
      </c>
      <c r="G244" s="4" t="s">
        <v>124</v>
      </c>
      <c r="H244" s="4" t="s">
        <v>26</v>
      </c>
      <c r="I244" s="77" t="e">
        <f>I245+#REF!</f>
        <v>#REF!</v>
      </c>
      <c r="J244" s="75"/>
    </row>
    <row r="245" spans="1:12" s="5" customFormat="1" hidden="1" x14ac:dyDescent="0.2">
      <c r="A245" s="2"/>
      <c r="B245" s="2"/>
      <c r="C245" s="49" t="s">
        <v>261</v>
      </c>
      <c r="D245" s="1">
        <v>976</v>
      </c>
      <c r="E245" s="4" t="s">
        <v>47</v>
      </c>
      <c r="F245" s="4" t="s">
        <v>33</v>
      </c>
      <c r="G245" s="4" t="s">
        <v>262</v>
      </c>
      <c r="H245" s="4" t="s">
        <v>26</v>
      </c>
      <c r="I245" s="77">
        <f>I246</f>
        <v>0</v>
      </c>
      <c r="J245" s="75"/>
    </row>
    <row r="246" spans="1:12" s="5" customFormat="1" ht="25.5" hidden="1" x14ac:dyDescent="0.2">
      <c r="A246" s="2"/>
      <c r="B246" s="2"/>
      <c r="C246" s="3" t="s">
        <v>211</v>
      </c>
      <c r="D246" s="1">
        <v>976</v>
      </c>
      <c r="E246" s="4" t="s">
        <v>47</v>
      </c>
      <c r="F246" s="4" t="s">
        <v>33</v>
      </c>
      <c r="G246" s="4" t="s">
        <v>262</v>
      </c>
      <c r="H246" s="4" t="s">
        <v>148</v>
      </c>
      <c r="I246" s="77">
        <v>0</v>
      </c>
      <c r="J246" s="75"/>
    </row>
    <row r="247" spans="1:12" s="5" customFormat="1" ht="37.5" hidden="1" customHeight="1" x14ac:dyDescent="0.2">
      <c r="A247" s="2"/>
      <c r="B247" s="2"/>
      <c r="C247" s="49" t="s">
        <v>264</v>
      </c>
      <c r="D247" s="1">
        <v>976</v>
      </c>
      <c r="E247" s="4" t="s">
        <v>47</v>
      </c>
      <c r="F247" s="4" t="s">
        <v>33</v>
      </c>
      <c r="G247" s="4" t="s">
        <v>263</v>
      </c>
      <c r="H247" s="4" t="s">
        <v>26</v>
      </c>
      <c r="I247" s="77">
        <v>0</v>
      </c>
      <c r="J247" s="75"/>
    </row>
    <row r="248" spans="1:12" s="5" customFormat="1" ht="26.25" hidden="1" customHeight="1" x14ac:dyDescent="0.2">
      <c r="A248" s="2"/>
      <c r="B248" s="2"/>
      <c r="C248" s="3" t="s">
        <v>211</v>
      </c>
      <c r="D248" s="1">
        <v>976</v>
      </c>
      <c r="E248" s="4" t="s">
        <v>47</v>
      </c>
      <c r="F248" s="4" t="s">
        <v>33</v>
      </c>
      <c r="G248" s="4" t="s">
        <v>263</v>
      </c>
      <c r="H248" s="4" t="s">
        <v>148</v>
      </c>
      <c r="I248" s="77">
        <v>0</v>
      </c>
      <c r="J248" s="75"/>
    </row>
    <row r="249" spans="1:12" s="5" customFormat="1" ht="27.75" hidden="1" customHeight="1" x14ac:dyDescent="0.2">
      <c r="A249" s="2"/>
      <c r="B249" s="2"/>
      <c r="C249" s="49" t="s">
        <v>271</v>
      </c>
      <c r="D249" s="1" t="s">
        <v>254</v>
      </c>
      <c r="E249" s="4" t="s">
        <v>47</v>
      </c>
      <c r="F249" s="4" t="s">
        <v>33</v>
      </c>
      <c r="G249" s="4" t="s">
        <v>272</v>
      </c>
      <c r="H249" s="4" t="s">
        <v>26</v>
      </c>
      <c r="I249" s="77">
        <v>0</v>
      </c>
      <c r="J249" s="75"/>
    </row>
    <row r="250" spans="1:12" s="5" customFormat="1" ht="24.75" hidden="1" customHeight="1" x14ac:dyDescent="0.2">
      <c r="A250" s="2"/>
      <c r="B250" s="2"/>
      <c r="C250" s="3" t="s">
        <v>211</v>
      </c>
      <c r="D250" s="1" t="s">
        <v>254</v>
      </c>
      <c r="E250" s="4" t="s">
        <v>47</v>
      </c>
      <c r="F250" s="4" t="s">
        <v>33</v>
      </c>
      <c r="G250" s="4" t="s">
        <v>272</v>
      </c>
      <c r="H250" s="4" t="s">
        <v>148</v>
      </c>
      <c r="I250" s="77">
        <v>0</v>
      </c>
      <c r="J250" s="75"/>
    </row>
    <row r="251" spans="1:12" s="5" customFormat="1" ht="37.5" hidden="1" customHeight="1" x14ac:dyDescent="0.2">
      <c r="A251" s="2"/>
      <c r="B251" s="2"/>
      <c r="C251" s="49" t="s">
        <v>273</v>
      </c>
      <c r="D251" s="1" t="s">
        <v>254</v>
      </c>
      <c r="E251" s="4" t="s">
        <v>47</v>
      </c>
      <c r="F251" s="4" t="s">
        <v>33</v>
      </c>
      <c r="G251" s="4" t="s">
        <v>274</v>
      </c>
      <c r="H251" s="4" t="s">
        <v>26</v>
      </c>
      <c r="I251" s="77">
        <v>0</v>
      </c>
      <c r="J251" s="75"/>
    </row>
    <row r="252" spans="1:12" s="5" customFormat="1" ht="25.5" hidden="1" x14ac:dyDescent="0.2">
      <c r="A252" s="2"/>
      <c r="B252" s="2"/>
      <c r="C252" s="3" t="s">
        <v>211</v>
      </c>
      <c r="D252" s="1" t="s">
        <v>254</v>
      </c>
      <c r="E252" s="4" t="s">
        <v>47</v>
      </c>
      <c r="F252" s="4" t="s">
        <v>33</v>
      </c>
      <c r="G252" s="4" t="s">
        <v>274</v>
      </c>
      <c r="H252" s="4" t="s">
        <v>148</v>
      </c>
      <c r="I252" s="77">
        <v>0</v>
      </c>
      <c r="J252" s="75"/>
    </row>
    <row r="253" spans="1:12" s="17" customFormat="1" ht="12.75" customHeight="1" x14ac:dyDescent="0.2">
      <c r="A253" s="16" t="s">
        <v>63</v>
      </c>
      <c r="B253" s="16" t="s">
        <v>64</v>
      </c>
      <c r="C253" s="11" t="s">
        <v>298</v>
      </c>
      <c r="D253" s="12">
        <v>976</v>
      </c>
      <c r="E253" s="13" t="s">
        <v>59</v>
      </c>
      <c r="F253" s="13" t="s">
        <v>27</v>
      </c>
      <c r="G253" s="13" t="s">
        <v>179</v>
      </c>
      <c r="H253" s="13" t="s">
        <v>26</v>
      </c>
      <c r="I253" s="74">
        <f>I257</f>
        <v>1806.79</v>
      </c>
      <c r="J253" s="80">
        <f>J254</f>
        <v>1815.49</v>
      </c>
    </row>
    <row r="254" spans="1:12" s="17" customFormat="1" ht="13.5" customHeight="1" x14ac:dyDescent="0.2">
      <c r="A254" s="16" t="s">
        <v>63</v>
      </c>
      <c r="B254" s="16" t="s">
        <v>64</v>
      </c>
      <c r="C254" s="11" t="s">
        <v>69</v>
      </c>
      <c r="D254" s="12">
        <v>976</v>
      </c>
      <c r="E254" s="13" t="s">
        <v>59</v>
      </c>
      <c r="F254" s="13" t="s">
        <v>30</v>
      </c>
      <c r="G254" s="13" t="s">
        <v>179</v>
      </c>
      <c r="H254" s="13" t="s">
        <v>26</v>
      </c>
      <c r="I254" s="74">
        <f>I257</f>
        <v>1806.79</v>
      </c>
      <c r="J254" s="80">
        <f>J255</f>
        <v>1815.49</v>
      </c>
    </row>
    <row r="255" spans="1:12" s="5" customFormat="1" ht="24.75" customHeight="1" x14ac:dyDescent="0.2">
      <c r="A255" s="2" t="s">
        <v>63</v>
      </c>
      <c r="B255" s="2" t="s">
        <v>64</v>
      </c>
      <c r="C255" s="42" t="s">
        <v>319</v>
      </c>
      <c r="D255" s="35">
        <v>976</v>
      </c>
      <c r="E255" s="37" t="s">
        <v>59</v>
      </c>
      <c r="F255" s="37" t="s">
        <v>30</v>
      </c>
      <c r="G255" s="37" t="s">
        <v>204</v>
      </c>
      <c r="H255" s="37" t="s">
        <v>26</v>
      </c>
      <c r="I255" s="77">
        <f>I256</f>
        <v>1806.79</v>
      </c>
      <c r="J255" s="79">
        <f>J256</f>
        <v>1815.49</v>
      </c>
    </row>
    <row r="256" spans="1:12" s="5" customFormat="1" ht="15" customHeight="1" x14ac:dyDescent="0.2">
      <c r="A256" s="2"/>
      <c r="B256" s="2"/>
      <c r="C256" s="42" t="s">
        <v>165</v>
      </c>
      <c r="D256" s="1">
        <v>976</v>
      </c>
      <c r="E256" s="37" t="s">
        <v>59</v>
      </c>
      <c r="F256" s="37" t="s">
        <v>30</v>
      </c>
      <c r="G256" s="37" t="s">
        <v>205</v>
      </c>
      <c r="H256" s="37" t="s">
        <v>26</v>
      </c>
      <c r="I256" s="78">
        <f>I257</f>
        <v>1806.79</v>
      </c>
      <c r="J256" s="79">
        <f>J257</f>
        <v>1815.49</v>
      </c>
      <c r="K256" s="56"/>
      <c r="L256" s="56"/>
    </row>
    <row r="257" spans="1:16" s="5" customFormat="1" ht="48" customHeight="1" x14ac:dyDescent="0.2">
      <c r="A257" s="2"/>
      <c r="B257" s="2"/>
      <c r="C257" s="42" t="s">
        <v>258</v>
      </c>
      <c r="D257" s="1">
        <v>976</v>
      </c>
      <c r="E257" s="4" t="s">
        <v>59</v>
      </c>
      <c r="F257" s="4" t="s">
        <v>30</v>
      </c>
      <c r="G257" s="4" t="s">
        <v>206</v>
      </c>
      <c r="H257" s="4" t="s">
        <v>26</v>
      </c>
      <c r="I257" s="77">
        <f>I258+I260</f>
        <v>1806.79</v>
      </c>
      <c r="J257" s="79">
        <f>J258+J260</f>
        <v>1815.49</v>
      </c>
      <c r="K257" s="56"/>
      <c r="L257" s="56"/>
    </row>
    <row r="258" spans="1:16" s="5" customFormat="1" ht="42" customHeight="1" x14ac:dyDescent="0.2">
      <c r="A258" s="2" t="s">
        <v>63</v>
      </c>
      <c r="B258" s="2" t="s">
        <v>64</v>
      </c>
      <c r="C258" s="38" t="s">
        <v>147</v>
      </c>
      <c r="D258" s="1">
        <v>976</v>
      </c>
      <c r="E258" s="4" t="s">
        <v>59</v>
      </c>
      <c r="F258" s="4" t="s">
        <v>30</v>
      </c>
      <c r="G258" s="4" t="s">
        <v>206</v>
      </c>
      <c r="H258" s="4" t="s">
        <v>146</v>
      </c>
      <c r="I258" s="77">
        <v>1597.29</v>
      </c>
      <c r="J258" s="79">
        <v>1597.29</v>
      </c>
      <c r="K258" s="56"/>
      <c r="L258" s="56"/>
      <c r="N258" s="57"/>
      <c r="O258" s="57"/>
      <c r="P258" s="57"/>
    </row>
    <row r="259" spans="1:16" s="5" customFormat="1" ht="27" hidden="1" customHeight="1" x14ac:dyDescent="0.2">
      <c r="A259" s="2" t="s">
        <v>63</v>
      </c>
      <c r="B259" s="2" t="s">
        <v>64</v>
      </c>
      <c r="C259" s="34" t="s">
        <v>0</v>
      </c>
      <c r="D259" s="1">
        <v>976</v>
      </c>
      <c r="E259" s="4" t="s">
        <v>59</v>
      </c>
      <c r="F259" s="4" t="s">
        <v>30</v>
      </c>
      <c r="G259" s="4" t="s">
        <v>3</v>
      </c>
      <c r="H259" s="4" t="s">
        <v>26</v>
      </c>
      <c r="I259" s="77" t="e">
        <f>#REF!</f>
        <v>#REF!</v>
      </c>
      <c r="J259" s="79"/>
      <c r="K259" s="56"/>
      <c r="L259" s="56"/>
    </row>
    <row r="260" spans="1:16" s="5" customFormat="1" ht="25.5" x14ac:dyDescent="0.2">
      <c r="A260" s="2" t="s">
        <v>65</v>
      </c>
      <c r="B260" s="2" t="s">
        <v>66</v>
      </c>
      <c r="C260" s="3" t="s">
        <v>211</v>
      </c>
      <c r="D260" s="1">
        <v>976</v>
      </c>
      <c r="E260" s="4" t="s">
        <v>59</v>
      </c>
      <c r="F260" s="4" t="s">
        <v>30</v>
      </c>
      <c r="G260" s="4" t="s">
        <v>206</v>
      </c>
      <c r="H260" s="4" t="s">
        <v>148</v>
      </c>
      <c r="I260" s="77">
        <v>209.5</v>
      </c>
      <c r="J260" s="79">
        <v>218.2</v>
      </c>
      <c r="K260" s="56"/>
      <c r="L260" s="56"/>
    </row>
    <row r="261" spans="1:16" s="5" customFormat="1" ht="17.25" hidden="1" customHeight="1" x14ac:dyDescent="0.2">
      <c r="A261" s="2"/>
      <c r="B261" s="2"/>
      <c r="C261" s="38" t="s">
        <v>278</v>
      </c>
      <c r="D261" s="1">
        <v>976</v>
      </c>
      <c r="E261" s="4" t="s">
        <v>59</v>
      </c>
      <c r="F261" s="4" t="s">
        <v>30</v>
      </c>
      <c r="G261" s="4" t="s">
        <v>275</v>
      </c>
      <c r="H261" s="4" t="s">
        <v>146</v>
      </c>
      <c r="I261" s="77"/>
      <c r="J261" s="75"/>
      <c r="K261" s="56"/>
      <c r="L261" s="56"/>
    </row>
    <row r="262" spans="1:16" s="5" customFormat="1" ht="27.75" hidden="1" customHeight="1" x14ac:dyDescent="0.2">
      <c r="A262" s="2"/>
      <c r="B262" s="2"/>
      <c r="C262" s="38" t="s">
        <v>277</v>
      </c>
      <c r="D262" s="1">
        <v>976</v>
      </c>
      <c r="E262" s="4" t="s">
        <v>59</v>
      </c>
      <c r="F262" s="4" t="s">
        <v>30</v>
      </c>
      <c r="G262" s="4" t="s">
        <v>276</v>
      </c>
      <c r="H262" s="4" t="s">
        <v>146</v>
      </c>
      <c r="I262" s="77"/>
      <c r="J262" s="75"/>
      <c r="K262" s="56"/>
      <c r="L262" s="56"/>
    </row>
    <row r="263" spans="1:16" s="5" customFormat="1" ht="41.25" hidden="1" customHeight="1" x14ac:dyDescent="0.2">
      <c r="A263" s="2"/>
      <c r="B263" s="2"/>
      <c r="C263" s="38" t="s">
        <v>147</v>
      </c>
      <c r="D263" s="1">
        <v>976</v>
      </c>
      <c r="E263" s="4" t="s">
        <v>59</v>
      </c>
      <c r="F263" s="4" t="s">
        <v>30</v>
      </c>
      <c r="G263" s="4" t="s">
        <v>207</v>
      </c>
      <c r="H263" s="4" t="s">
        <v>146</v>
      </c>
      <c r="I263" s="77">
        <v>0</v>
      </c>
      <c r="J263" s="75"/>
      <c r="K263" s="56"/>
      <c r="L263" s="56"/>
    </row>
    <row r="264" spans="1:16" s="5" customFormat="1" ht="26.25" hidden="1" customHeight="1" x14ac:dyDescent="0.2">
      <c r="A264" s="2"/>
      <c r="B264" s="2"/>
      <c r="C264" s="34" t="s">
        <v>0</v>
      </c>
      <c r="D264" s="1">
        <v>976</v>
      </c>
      <c r="E264" s="4" t="s">
        <v>59</v>
      </c>
      <c r="F264" s="4" t="s">
        <v>30</v>
      </c>
      <c r="G264" s="4" t="s">
        <v>90</v>
      </c>
      <c r="H264" s="4" t="s">
        <v>26</v>
      </c>
      <c r="I264" s="77">
        <f>I265</f>
        <v>0</v>
      </c>
      <c r="J264" s="75"/>
      <c r="K264" s="56"/>
      <c r="L264" s="56"/>
    </row>
    <row r="265" spans="1:16" s="5" customFormat="1" ht="29.25" hidden="1" customHeight="1" x14ac:dyDescent="0.2">
      <c r="A265" s="2"/>
      <c r="B265" s="2"/>
      <c r="C265" s="34" t="s">
        <v>253</v>
      </c>
      <c r="D265" s="1">
        <v>976</v>
      </c>
      <c r="E265" s="4" t="s">
        <v>59</v>
      </c>
      <c r="F265" s="4" t="s">
        <v>30</v>
      </c>
      <c r="G265" s="4" t="s">
        <v>90</v>
      </c>
      <c r="H265" s="4" t="s">
        <v>91</v>
      </c>
      <c r="I265" s="77">
        <v>0</v>
      </c>
      <c r="J265" s="75"/>
      <c r="K265" s="56"/>
      <c r="L265" s="56"/>
    </row>
    <row r="266" spans="1:16" s="5" customFormat="1" ht="30.75" hidden="1" customHeight="1" x14ac:dyDescent="0.2">
      <c r="A266" s="2"/>
      <c r="B266" s="2"/>
      <c r="C266" s="3" t="s">
        <v>211</v>
      </c>
      <c r="D266" s="1">
        <v>976</v>
      </c>
      <c r="E266" s="4" t="s">
        <v>59</v>
      </c>
      <c r="F266" s="4" t="s">
        <v>30</v>
      </c>
      <c r="G266" s="4" t="s">
        <v>207</v>
      </c>
      <c r="H266" s="4" t="s">
        <v>148</v>
      </c>
      <c r="I266" s="77">
        <v>0</v>
      </c>
      <c r="J266" s="75"/>
      <c r="K266" s="56"/>
      <c r="L266" s="56"/>
    </row>
    <row r="267" spans="1:16" s="5" customFormat="1" ht="11.25" hidden="1" customHeight="1" x14ac:dyDescent="0.2">
      <c r="A267" s="2" t="s">
        <v>65</v>
      </c>
      <c r="B267" s="2" t="s">
        <v>66</v>
      </c>
      <c r="C267" s="34" t="s">
        <v>1</v>
      </c>
      <c r="D267" s="35">
        <v>976</v>
      </c>
      <c r="E267" s="4" t="s">
        <v>59</v>
      </c>
      <c r="F267" s="4" t="s">
        <v>30</v>
      </c>
      <c r="G267" s="4" t="s">
        <v>70</v>
      </c>
      <c r="H267" s="4" t="s">
        <v>26</v>
      </c>
      <c r="I267" s="77">
        <f>I268</f>
        <v>0</v>
      </c>
      <c r="J267" s="75"/>
      <c r="K267" s="56"/>
      <c r="L267" s="56"/>
    </row>
    <row r="268" spans="1:16" s="5" customFormat="1" ht="27" hidden="1" customHeight="1" x14ac:dyDescent="0.2">
      <c r="A268" s="2" t="s">
        <v>65</v>
      </c>
      <c r="B268" s="2" t="s">
        <v>66</v>
      </c>
      <c r="C268" s="34" t="s">
        <v>72</v>
      </c>
      <c r="D268" s="35">
        <v>976</v>
      </c>
      <c r="E268" s="4" t="s">
        <v>59</v>
      </c>
      <c r="F268" s="4" t="s">
        <v>30</v>
      </c>
      <c r="G268" s="4" t="s">
        <v>71</v>
      </c>
      <c r="H268" s="4" t="s">
        <v>26</v>
      </c>
      <c r="I268" s="77">
        <f>I269</f>
        <v>0</v>
      </c>
      <c r="J268" s="75"/>
      <c r="K268" s="56"/>
      <c r="L268" s="56"/>
    </row>
    <row r="269" spans="1:16" s="5" customFormat="1" ht="14.25" hidden="1" customHeight="1" x14ac:dyDescent="0.2">
      <c r="A269" s="2" t="s">
        <v>65</v>
      </c>
      <c r="B269" s="2" t="s">
        <v>66</v>
      </c>
      <c r="C269" s="34" t="s">
        <v>74</v>
      </c>
      <c r="D269" s="35">
        <v>976</v>
      </c>
      <c r="E269" s="4" t="s">
        <v>59</v>
      </c>
      <c r="F269" s="4" t="s">
        <v>30</v>
      </c>
      <c r="G269" s="4" t="s">
        <v>73</v>
      </c>
      <c r="H269" s="4" t="s">
        <v>26</v>
      </c>
      <c r="I269" s="77">
        <f>I270</f>
        <v>0</v>
      </c>
      <c r="J269" s="75"/>
      <c r="K269" s="56"/>
      <c r="L269" s="56"/>
    </row>
    <row r="270" spans="1:16" s="5" customFormat="1" ht="15" hidden="1" customHeight="1" x14ac:dyDescent="0.2">
      <c r="A270" s="2" t="s">
        <v>65</v>
      </c>
      <c r="B270" s="2" t="s">
        <v>66</v>
      </c>
      <c r="C270" s="34" t="s">
        <v>81</v>
      </c>
      <c r="D270" s="35">
        <v>976</v>
      </c>
      <c r="E270" s="4" t="s">
        <v>59</v>
      </c>
      <c r="F270" s="4" t="s">
        <v>30</v>
      </c>
      <c r="G270" s="4" t="s">
        <v>73</v>
      </c>
      <c r="H270" s="4" t="s">
        <v>56</v>
      </c>
      <c r="I270" s="77"/>
      <c r="J270" s="75"/>
      <c r="K270" s="56"/>
      <c r="L270" s="56"/>
    </row>
    <row r="271" spans="1:16" s="5" customFormat="1" ht="22.5" hidden="1" customHeight="1" x14ac:dyDescent="0.2">
      <c r="A271" s="2"/>
      <c r="B271" s="2"/>
      <c r="C271" s="34" t="s">
        <v>44</v>
      </c>
      <c r="D271" s="35">
        <v>976</v>
      </c>
      <c r="E271" s="4" t="s">
        <v>59</v>
      </c>
      <c r="F271" s="4" t="s">
        <v>30</v>
      </c>
      <c r="G271" s="4" t="s">
        <v>43</v>
      </c>
      <c r="H271" s="4" t="s">
        <v>26</v>
      </c>
      <c r="I271" s="77"/>
      <c r="J271" s="75"/>
      <c r="K271" s="56"/>
      <c r="L271" s="56"/>
    </row>
    <row r="272" spans="1:16" s="5" customFormat="1" ht="22.5" hidden="1" customHeight="1" x14ac:dyDescent="0.2">
      <c r="A272" s="2"/>
      <c r="B272" s="2"/>
      <c r="C272" s="34" t="s">
        <v>62</v>
      </c>
      <c r="D272" s="35">
        <v>976</v>
      </c>
      <c r="E272" s="4" t="s">
        <v>59</v>
      </c>
      <c r="F272" s="4" t="s">
        <v>30</v>
      </c>
      <c r="G272" s="4" t="s">
        <v>10</v>
      </c>
      <c r="H272" s="4" t="s">
        <v>26</v>
      </c>
      <c r="I272" s="77"/>
      <c r="J272" s="75"/>
      <c r="K272" s="56"/>
      <c r="L272" s="56"/>
    </row>
    <row r="273" spans="1:12" s="5" customFormat="1" ht="22.5" hidden="1" customHeight="1" x14ac:dyDescent="0.2">
      <c r="A273" s="2"/>
      <c r="B273" s="2"/>
      <c r="C273" s="43" t="s">
        <v>5</v>
      </c>
      <c r="D273" s="35">
        <v>976</v>
      </c>
      <c r="E273" s="4" t="s">
        <v>59</v>
      </c>
      <c r="F273" s="4" t="s">
        <v>30</v>
      </c>
      <c r="G273" s="4" t="s">
        <v>6</v>
      </c>
      <c r="H273" s="4" t="s">
        <v>80</v>
      </c>
      <c r="I273" s="77"/>
      <c r="J273" s="75"/>
      <c r="K273" s="56"/>
      <c r="L273" s="56"/>
    </row>
    <row r="274" spans="1:12" s="5" customFormat="1" ht="22.5" hidden="1" customHeight="1" x14ac:dyDescent="0.2">
      <c r="A274" s="2" t="s">
        <v>65</v>
      </c>
      <c r="B274" s="2" t="s">
        <v>66</v>
      </c>
      <c r="C274" s="34" t="s">
        <v>58</v>
      </c>
      <c r="D274" s="35">
        <v>976</v>
      </c>
      <c r="E274" s="4" t="s">
        <v>59</v>
      </c>
      <c r="F274" s="4" t="s">
        <v>30</v>
      </c>
      <c r="G274" s="4" t="s">
        <v>57</v>
      </c>
      <c r="H274" s="4" t="s">
        <v>26</v>
      </c>
      <c r="I274" s="77"/>
      <c r="J274" s="75"/>
      <c r="K274" s="56"/>
      <c r="L274" s="56"/>
    </row>
    <row r="275" spans="1:12" s="15" customFormat="1" ht="22.5" hidden="1" customHeight="1" x14ac:dyDescent="0.2">
      <c r="A275" s="10" t="s">
        <v>67</v>
      </c>
      <c r="B275" s="10" t="s">
        <v>68</v>
      </c>
      <c r="C275" s="34" t="s">
        <v>76</v>
      </c>
      <c r="D275" s="35">
        <v>976</v>
      </c>
      <c r="E275" s="4" t="s">
        <v>59</v>
      </c>
      <c r="F275" s="4" t="s">
        <v>30</v>
      </c>
      <c r="G275" s="4" t="s">
        <v>75</v>
      </c>
      <c r="H275" s="4" t="s">
        <v>26</v>
      </c>
      <c r="I275" s="77"/>
      <c r="J275" s="64"/>
      <c r="K275" s="58"/>
      <c r="L275" s="58"/>
    </row>
    <row r="276" spans="1:12" s="5" customFormat="1" ht="22.5" hidden="1" customHeight="1" x14ac:dyDescent="0.2">
      <c r="A276" s="2" t="s">
        <v>67</v>
      </c>
      <c r="B276" s="2" t="s">
        <v>68</v>
      </c>
      <c r="C276" s="34" t="s">
        <v>81</v>
      </c>
      <c r="D276" s="35">
        <v>976</v>
      </c>
      <c r="E276" s="4" t="s">
        <v>59</v>
      </c>
      <c r="F276" s="4" t="s">
        <v>30</v>
      </c>
      <c r="G276" s="4" t="s">
        <v>75</v>
      </c>
      <c r="H276" s="4" t="s">
        <v>56</v>
      </c>
      <c r="I276" s="77"/>
      <c r="J276" s="75"/>
      <c r="K276" s="56"/>
      <c r="L276" s="56"/>
    </row>
    <row r="277" spans="1:12" s="5" customFormat="1" ht="22.5" hidden="1" customHeight="1" x14ac:dyDescent="0.2">
      <c r="A277" s="2" t="s">
        <v>67</v>
      </c>
      <c r="B277" s="2" t="s">
        <v>68</v>
      </c>
      <c r="C277" s="43" t="s">
        <v>2</v>
      </c>
      <c r="D277" s="35">
        <v>976</v>
      </c>
      <c r="E277" s="4" t="s">
        <v>59</v>
      </c>
      <c r="F277" s="4" t="s">
        <v>30</v>
      </c>
      <c r="G277" s="4" t="s">
        <v>75</v>
      </c>
      <c r="H277" s="4" t="s">
        <v>4</v>
      </c>
      <c r="I277" s="77"/>
      <c r="J277" s="75"/>
      <c r="K277" s="56"/>
      <c r="L277" s="56"/>
    </row>
    <row r="278" spans="1:12" s="5" customFormat="1" ht="15.75" hidden="1" customHeight="1" x14ac:dyDescent="0.2">
      <c r="A278" s="2"/>
      <c r="B278" s="2"/>
      <c r="C278" s="42" t="s">
        <v>155</v>
      </c>
      <c r="D278" s="1">
        <v>976</v>
      </c>
      <c r="E278" s="37" t="s">
        <v>59</v>
      </c>
      <c r="F278" s="37" t="s">
        <v>30</v>
      </c>
      <c r="G278" s="37" t="s">
        <v>166</v>
      </c>
      <c r="H278" s="37" t="s">
        <v>26</v>
      </c>
      <c r="I278" s="78">
        <f>I279</f>
        <v>0</v>
      </c>
      <c r="J278" s="75"/>
      <c r="K278" s="56"/>
      <c r="L278" s="56"/>
    </row>
    <row r="279" spans="1:12" s="5" customFormat="1" ht="25.5" hidden="1" customHeight="1" x14ac:dyDescent="0.2">
      <c r="A279" s="2"/>
      <c r="B279" s="2"/>
      <c r="C279" s="42" t="s">
        <v>248</v>
      </c>
      <c r="D279" s="1">
        <v>976</v>
      </c>
      <c r="E279" s="4" t="s">
        <v>59</v>
      </c>
      <c r="F279" s="4" t="s">
        <v>30</v>
      </c>
      <c r="G279" s="4" t="s">
        <v>167</v>
      </c>
      <c r="H279" s="4" t="s">
        <v>26</v>
      </c>
      <c r="I279" s="77">
        <f>I280</f>
        <v>0</v>
      </c>
      <c r="J279" s="75"/>
      <c r="K279" s="56"/>
      <c r="L279" s="56"/>
    </row>
    <row r="280" spans="1:12" s="5" customFormat="1" ht="12.75" hidden="1" customHeight="1" x14ac:dyDescent="0.2">
      <c r="A280" s="2"/>
      <c r="B280" s="2"/>
      <c r="C280" s="50" t="s">
        <v>150</v>
      </c>
      <c r="D280" s="1">
        <v>976</v>
      </c>
      <c r="E280" s="4" t="s">
        <v>59</v>
      </c>
      <c r="F280" s="4" t="s">
        <v>30</v>
      </c>
      <c r="G280" s="4" t="s">
        <v>167</v>
      </c>
      <c r="H280" s="4" t="s">
        <v>148</v>
      </c>
      <c r="I280" s="77">
        <v>0</v>
      </c>
      <c r="J280" s="75"/>
      <c r="K280" s="56"/>
      <c r="L280" s="56"/>
    </row>
    <row r="281" spans="1:12" s="5" customFormat="1" ht="12.75" hidden="1" customHeight="1" x14ac:dyDescent="0.2">
      <c r="A281" s="2"/>
      <c r="B281" s="2"/>
      <c r="C281" s="34" t="s">
        <v>99</v>
      </c>
      <c r="D281" s="35">
        <v>976</v>
      </c>
      <c r="E281" s="4" t="s">
        <v>59</v>
      </c>
      <c r="F281" s="4" t="s">
        <v>30</v>
      </c>
      <c r="G281" s="4" t="s">
        <v>57</v>
      </c>
      <c r="H281" s="4" t="s">
        <v>26</v>
      </c>
      <c r="I281" s="77">
        <f>I282</f>
        <v>0</v>
      </c>
      <c r="J281" s="75"/>
      <c r="K281" s="56"/>
      <c r="L281" s="56"/>
    </row>
    <row r="282" spans="1:12" s="5" customFormat="1" ht="25.5" hidden="1" customHeight="1" x14ac:dyDescent="0.2">
      <c r="A282" s="2"/>
      <c r="B282" s="2"/>
      <c r="C282" s="34" t="s">
        <v>252</v>
      </c>
      <c r="D282" s="35">
        <v>976</v>
      </c>
      <c r="E282" s="4" t="s">
        <v>59</v>
      </c>
      <c r="F282" s="4" t="s">
        <v>30</v>
      </c>
      <c r="G282" s="4" t="s">
        <v>100</v>
      </c>
      <c r="H282" s="4" t="s">
        <v>26</v>
      </c>
      <c r="I282" s="77">
        <f>I283</f>
        <v>0</v>
      </c>
      <c r="J282" s="75"/>
      <c r="K282" s="56"/>
      <c r="L282" s="56"/>
    </row>
    <row r="283" spans="1:12" s="5" customFormat="1" ht="12.75" hidden="1" customHeight="1" x14ac:dyDescent="0.2">
      <c r="A283" s="2"/>
      <c r="B283" s="2"/>
      <c r="C283" s="43" t="s">
        <v>102</v>
      </c>
      <c r="D283" s="35">
        <v>976</v>
      </c>
      <c r="E283" s="4" t="s">
        <v>59</v>
      </c>
      <c r="F283" s="4" t="s">
        <v>30</v>
      </c>
      <c r="G283" s="4" t="s">
        <v>100</v>
      </c>
      <c r="H283" s="4" t="s">
        <v>103</v>
      </c>
      <c r="I283" s="77">
        <v>0</v>
      </c>
      <c r="J283" s="75"/>
      <c r="K283" s="56"/>
      <c r="L283" s="56"/>
    </row>
    <row r="284" spans="1:12" s="5" customFormat="1" ht="12.75" hidden="1" customHeight="1" x14ac:dyDescent="0.2">
      <c r="A284" s="2"/>
      <c r="B284" s="2"/>
      <c r="C284" s="38" t="s">
        <v>154</v>
      </c>
      <c r="D284" s="1">
        <v>976</v>
      </c>
      <c r="E284" s="4" t="s">
        <v>59</v>
      </c>
      <c r="F284" s="4" t="s">
        <v>30</v>
      </c>
      <c r="G284" s="4" t="s">
        <v>207</v>
      </c>
      <c r="H284" s="4" t="s">
        <v>149</v>
      </c>
      <c r="I284" s="77">
        <v>0</v>
      </c>
      <c r="J284" s="75"/>
      <c r="K284" s="56"/>
      <c r="L284" s="56"/>
    </row>
    <row r="285" spans="1:12" s="5" customFormat="1" ht="12.75" hidden="1" customHeight="1" x14ac:dyDescent="0.2">
      <c r="A285" s="2"/>
      <c r="B285" s="2"/>
      <c r="C285" s="42" t="s">
        <v>170</v>
      </c>
      <c r="D285" s="1">
        <v>976</v>
      </c>
      <c r="E285" s="37" t="s">
        <v>59</v>
      </c>
      <c r="F285" s="37" t="s">
        <v>30</v>
      </c>
      <c r="G285" s="37" t="s">
        <v>168</v>
      </c>
      <c r="H285" s="37" t="s">
        <v>26</v>
      </c>
      <c r="I285" s="78">
        <v>0</v>
      </c>
      <c r="J285" s="75"/>
      <c r="K285" s="56"/>
      <c r="L285" s="56"/>
    </row>
    <row r="286" spans="1:12" s="5" customFormat="1" ht="25.5" hidden="1" customHeight="1" x14ac:dyDescent="0.2">
      <c r="A286" s="2"/>
      <c r="B286" s="2"/>
      <c r="C286" s="42" t="s">
        <v>171</v>
      </c>
      <c r="D286" s="1">
        <v>976</v>
      </c>
      <c r="E286" s="4" t="s">
        <v>59</v>
      </c>
      <c r="F286" s="4" t="s">
        <v>30</v>
      </c>
      <c r="G286" s="4" t="s">
        <v>169</v>
      </c>
      <c r="H286" s="4" t="s">
        <v>26</v>
      </c>
      <c r="I286" s="77">
        <v>0</v>
      </c>
      <c r="J286" s="75"/>
      <c r="K286" s="56"/>
      <c r="L286" s="56"/>
    </row>
    <row r="287" spans="1:12" s="5" customFormat="1" ht="12.75" hidden="1" customHeight="1" x14ac:dyDescent="0.2">
      <c r="A287" s="2"/>
      <c r="B287" s="2"/>
      <c r="C287" s="34"/>
      <c r="D287" s="1">
        <v>976</v>
      </c>
      <c r="E287" s="4" t="s">
        <v>59</v>
      </c>
      <c r="F287" s="4" t="s">
        <v>30</v>
      </c>
      <c r="G287" s="4"/>
      <c r="H287" s="4" t="s">
        <v>26</v>
      </c>
      <c r="I287" s="77">
        <f>I288</f>
        <v>0</v>
      </c>
      <c r="J287" s="75"/>
      <c r="K287" s="56"/>
      <c r="L287" s="56"/>
    </row>
    <row r="288" spans="1:12" s="5" customFormat="1" hidden="1" x14ac:dyDescent="0.2">
      <c r="A288" s="2"/>
      <c r="B288" s="2"/>
      <c r="C288" s="42"/>
      <c r="D288" s="1"/>
      <c r="E288" s="37"/>
      <c r="F288" s="37"/>
      <c r="G288" s="37"/>
      <c r="H288" s="37"/>
      <c r="I288" s="78"/>
      <c r="J288" s="75"/>
      <c r="K288" s="56"/>
      <c r="L288" s="56"/>
    </row>
    <row r="289" spans="1:12" s="17" customFormat="1" x14ac:dyDescent="0.2">
      <c r="A289" s="16"/>
      <c r="B289" s="16"/>
      <c r="C289" s="19" t="s">
        <v>184</v>
      </c>
      <c r="D289" s="12">
        <v>976</v>
      </c>
      <c r="E289" s="13" t="s">
        <v>112</v>
      </c>
      <c r="F289" s="13" t="s">
        <v>27</v>
      </c>
      <c r="G289" s="13" t="s">
        <v>179</v>
      </c>
      <c r="H289" s="13" t="s">
        <v>26</v>
      </c>
      <c r="I289" s="74">
        <f t="shared" ref="I289:J291" si="2">I290</f>
        <v>220.35399999999998</v>
      </c>
      <c r="J289" s="80">
        <f t="shared" si="2"/>
        <v>220.35399999999998</v>
      </c>
      <c r="K289" s="59"/>
      <c r="L289" s="59"/>
    </row>
    <row r="290" spans="1:12" s="17" customFormat="1" x14ac:dyDescent="0.2">
      <c r="A290" s="16"/>
      <c r="B290" s="16"/>
      <c r="C290" s="19" t="s">
        <v>185</v>
      </c>
      <c r="D290" s="12">
        <v>976</v>
      </c>
      <c r="E290" s="13" t="s">
        <v>112</v>
      </c>
      <c r="F290" s="13" t="s">
        <v>30</v>
      </c>
      <c r="G290" s="13" t="s">
        <v>179</v>
      </c>
      <c r="H290" s="13" t="s">
        <v>26</v>
      </c>
      <c r="I290" s="74">
        <f t="shared" si="2"/>
        <v>220.35399999999998</v>
      </c>
      <c r="J290" s="82">
        <f t="shared" si="2"/>
        <v>220.35399999999998</v>
      </c>
    </row>
    <row r="291" spans="1:12" s="5" customFormat="1" ht="25.5" x14ac:dyDescent="0.2">
      <c r="A291" s="2"/>
      <c r="B291" s="2"/>
      <c r="C291" s="34" t="s">
        <v>315</v>
      </c>
      <c r="D291" s="1">
        <v>976</v>
      </c>
      <c r="E291" s="37" t="s">
        <v>112</v>
      </c>
      <c r="F291" s="37" t="s">
        <v>30</v>
      </c>
      <c r="G291" s="37" t="s">
        <v>187</v>
      </c>
      <c r="H291" s="37" t="s">
        <v>26</v>
      </c>
      <c r="I291" s="78">
        <f t="shared" si="2"/>
        <v>220.35399999999998</v>
      </c>
      <c r="J291" s="83">
        <f t="shared" si="2"/>
        <v>220.35399999999998</v>
      </c>
    </row>
    <row r="292" spans="1:12" s="5" customFormat="1" x14ac:dyDescent="0.2">
      <c r="A292" s="2"/>
      <c r="B292" s="2"/>
      <c r="C292" s="60" t="s">
        <v>185</v>
      </c>
      <c r="D292" s="1">
        <v>976</v>
      </c>
      <c r="E292" s="4" t="s">
        <v>112</v>
      </c>
      <c r="F292" s="4" t="s">
        <v>30</v>
      </c>
      <c r="G292" s="4" t="s">
        <v>208</v>
      </c>
      <c r="H292" s="4" t="s">
        <v>26</v>
      </c>
      <c r="I292" s="78">
        <f>I301+I293</f>
        <v>220.35399999999998</v>
      </c>
      <c r="J292" s="83">
        <f>J293+J301</f>
        <v>220.35399999999998</v>
      </c>
    </row>
    <row r="293" spans="1:12" s="5" customFormat="1" ht="46.5" customHeight="1" x14ac:dyDescent="0.2">
      <c r="A293" s="2"/>
      <c r="B293" s="2"/>
      <c r="C293" s="60" t="s">
        <v>299</v>
      </c>
      <c r="D293" s="1">
        <v>976</v>
      </c>
      <c r="E293" s="4" t="s">
        <v>112</v>
      </c>
      <c r="F293" s="4" t="s">
        <v>30</v>
      </c>
      <c r="G293" s="4" t="s">
        <v>209</v>
      </c>
      <c r="H293" s="4" t="s">
        <v>26</v>
      </c>
      <c r="I293" s="78">
        <f>I294</f>
        <v>182.19399999999999</v>
      </c>
      <c r="J293" s="83">
        <f>J294</f>
        <v>182.19399999999999</v>
      </c>
    </row>
    <row r="294" spans="1:12" s="5" customFormat="1" x14ac:dyDescent="0.2">
      <c r="A294" s="2"/>
      <c r="B294" s="2"/>
      <c r="C294" s="38" t="s">
        <v>186</v>
      </c>
      <c r="D294" s="1">
        <v>976</v>
      </c>
      <c r="E294" s="4" t="s">
        <v>112</v>
      </c>
      <c r="F294" s="4" t="s">
        <v>30</v>
      </c>
      <c r="G294" s="4" t="s">
        <v>209</v>
      </c>
      <c r="H294" s="4" t="s">
        <v>183</v>
      </c>
      <c r="I294" s="78">
        <v>182.19399999999999</v>
      </c>
      <c r="J294" s="83">
        <v>182.19399999999999</v>
      </c>
    </row>
    <row r="295" spans="1:12" s="5" customFormat="1" hidden="1" x14ac:dyDescent="0.2">
      <c r="A295" s="2"/>
      <c r="B295" s="2"/>
      <c r="C295" s="38" t="s">
        <v>224</v>
      </c>
      <c r="D295" s="1">
        <v>976</v>
      </c>
      <c r="E295" s="37" t="s">
        <v>112</v>
      </c>
      <c r="F295" s="37" t="s">
        <v>33</v>
      </c>
      <c r="G295" s="37" t="s">
        <v>179</v>
      </c>
      <c r="H295" s="37" t="s">
        <v>26</v>
      </c>
      <c r="I295" s="78">
        <f>I296</f>
        <v>0</v>
      </c>
      <c r="J295" s="83"/>
    </row>
    <row r="296" spans="1:12" s="5" customFormat="1" ht="25.5" hidden="1" x14ac:dyDescent="0.2">
      <c r="A296" s="2"/>
      <c r="B296" s="2"/>
      <c r="C296" s="34" t="s">
        <v>249</v>
      </c>
      <c r="D296" s="1">
        <v>976</v>
      </c>
      <c r="E296" s="37" t="s">
        <v>112</v>
      </c>
      <c r="F296" s="37" t="s">
        <v>33</v>
      </c>
      <c r="G296" s="37" t="s">
        <v>187</v>
      </c>
      <c r="H296" s="37" t="s">
        <v>26</v>
      </c>
      <c r="I296" s="78">
        <f>I297</f>
        <v>0</v>
      </c>
      <c r="J296" s="83"/>
    </row>
    <row r="297" spans="1:12" s="5" customFormat="1" hidden="1" x14ac:dyDescent="0.2">
      <c r="A297" s="2"/>
      <c r="B297" s="2"/>
      <c r="C297" s="36" t="s">
        <v>52</v>
      </c>
      <c r="D297" s="1">
        <v>976</v>
      </c>
      <c r="E297" s="37" t="s">
        <v>112</v>
      </c>
      <c r="F297" s="37" t="s">
        <v>33</v>
      </c>
      <c r="G297" s="37" t="s">
        <v>190</v>
      </c>
      <c r="H297" s="37" t="s">
        <v>26</v>
      </c>
      <c r="I297" s="78">
        <f>I298</f>
        <v>0</v>
      </c>
      <c r="J297" s="83"/>
    </row>
    <row r="298" spans="1:12" s="5" customFormat="1" hidden="1" x14ac:dyDescent="0.2">
      <c r="A298" s="2"/>
      <c r="B298" s="2"/>
      <c r="C298" s="34" t="s">
        <v>53</v>
      </c>
      <c r="D298" s="1">
        <v>976</v>
      </c>
      <c r="E298" s="4" t="s">
        <v>112</v>
      </c>
      <c r="F298" s="4" t="s">
        <v>33</v>
      </c>
      <c r="G298" s="4" t="s">
        <v>191</v>
      </c>
      <c r="H298" s="4" t="s">
        <v>26</v>
      </c>
      <c r="I298" s="78">
        <f>I299</f>
        <v>0</v>
      </c>
      <c r="J298" s="83"/>
    </row>
    <row r="299" spans="1:12" s="5" customFormat="1" hidden="1" x14ac:dyDescent="0.2">
      <c r="A299" s="2"/>
      <c r="B299" s="2"/>
      <c r="C299" s="38" t="s">
        <v>186</v>
      </c>
      <c r="D299" s="1">
        <v>976</v>
      </c>
      <c r="E299" s="4" t="s">
        <v>112</v>
      </c>
      <c r="F299" s="4" t="s">
        <v>33</v>
      </c>
      <c r="G299" s="4" t="s">
        <v>191</v>
      </c>
      <c r="H299" s="4" t="s">
        <v>183</v>
      </c>
      <c r="I299" s="78">
        <v>0</v>
      </c>
      <c r="J299" s="83"/>
    </row>
    <row r="300" spans="1:12" s="5" customFormat="1" hidden="1" x14ac:dyDescent="0.2">
      <c r="A300" s="2" t="s">
        <v>77</v>
      </c>
      <c r="B300" s="2" t="s">
        <v>78</v>
      </c>
      <c r="C300" s="34" t="s">
        <v>79</v>
      </c>
      <c r="D300" s="1">
        <v>976</v>
      </c>
      <c r="E300" s="4" t="s">
        <v>50</v>
      </c>
      <c r="F300" s="4" t="s">
        <v>27</v>
      </c>
      <c r="G300" s="4" t="s">
        <v>179</v>
      </c>
      <c r="H300" s="4" t="s">
        <v>26</v>
      </c>
      <c r="I300" s="78" t="e">
        <f>#REF!</f>
        <v>#REF!</v>
      </c>
      <c r="J300" s="83"/>
    </row>
    <row r="301" spans="1:12" s="5" customFormat="1" ht="25.5" x14ac:dyDescent="0.2">
      <c r="A301" s="2"/>
      <c r="B301" s="2"/>
      <c r="C301" s="61" t="s">
        <v>290</v>
      </c>
      <c r="D301" s="1">
        <v>976</v>
      </c>
      <c r="E301" s="4" t="s">
        <v>112</v>
      </c>
      <c r="F301" s="4" t="s">
        <v>30</v>
      </c>
      <c r="G301" s="37" t="s">
        <v>289</v>
      </c>
      <c r="H301" s="37" t="s">
        <v>26</v>
      </c>
      <c r="I301" s="78">
        <f>I302</f>
        <v>38.159999999999997</v>
      </c>
      <c r="J301" s="83">
        <f>J302</f>
        <v>38.159999999999997</v>
      </c>
    </row>
    <row r="302" spans="1:12" s="5" customFormat="1" x14ac:dyDescent="0.2">
      <c r="A302" s="2"/>
      <c r="B302" s="2"/>
      <c r="C302" s="36" t="s">
        <v>186</v>
      </c>
      <c r="D302" s="1">
        <v>976</v>
      </c>
      <c r="E302" s="4" t="s">
        <v>112</v>
      </c>
      <c r="F302" s="4" t="s">
        <v>30</v>
      </c>
      <c r="G302" s="37" t="s">
        <v>289</v>
      </c>
      <c r="H302" s="37" t="s">
        <v>183</v>
      </c>
      <c r="I302" s="78">
        <v>38.159999999999997</v>
      </c>
      <c r="J302" s="83">
        <v>38.159999999999997</v>
      </c>
    </row>
    <row r="303" spans="1:12" s="17" customFormat="1" ht="25.5" x14ac:dyDescent="0.2">
      <c r="A303" s="16"/>
      <c r="B303" s="16"/>
      <c r="C303" s="11" t="s">
        <v>286</v>
      </c>
      <c r="D303" s="12" t="s">
        <v>254</v>
      </c>
      <c r="E303" s="13" t="s">
        <v>279</v>
      </c>
      <c r="F303" s="13" t="s">
        <v>27</v>
      </c>
      <c r="G303" s="13" t="s">
        <v>179</v>
      </c>
      <c r="H303" s="13" t="s">
        <v>26</v>
      </c>
      <c r="I303" s="74">
        <f>I304</f>
        <v>12.867000000000001</v>
      </c>
      <c r="J303" s="80">
        <f>J304</f>
        <v>1.6769999999999998</v>
      </c>
    </row>
    <row r="304" spans="1:12" s="17" customFormat="1" x14ac:dyDescent="0.2">
      <c r="A304" s="16"/>
      <c r="B304" s="16"/>
      <c r="C304" s="11" t="s">
        <v>287</v>
      </c>
      <c r="D304" s="12" t="s">
        <v>254</v>
      </c>
      <c r="E304" s="13" t="s">
        <v>279</v>
      </c>
      <c r="F304" s="13" t="s">
        <v>33</v>
      </c>
      <c r="G304" s="13" t="s">
        <v>179</v>
      </c>
      <c r="H304" s="13" t="s">
        <v>26</v>
      </c>
      <c r="I304" s="74">
        <f>I305</f>
        <v>12.867000000000001</v>
      </c>
      <c r="J304" s="80">
        <f>J305+J311</f>
        <v>1.6769999999999998</v>
      </c>
    </row>
    <row r="305" spans="1:10" s="5" customFormat="1" ht="40.5" customHeight="1" x14ac:dyDescent="0.2">
      <c r="A305" s="2"/>
      <c r="B305" s="2"/>
      <c r="C305" s="36" t="s">
        <v>320</v>
      </c>
      <c r="D305" s="1" t="s">
        <v>254</v>
      </c>
      <c r="E305" s="37" t="s">
        <v>279</v>
      </c>
      <c r="F305" s="37" t="s">
        <v>33</v>
      </c>
      <c r="G305" s="37" t="s">
        <v>187</v>
      </c>
      <c r="H305" s="37" t="s">
        <v>26</v>
      </c>
      <c r="I305" s="78">
        <f>I306+I311</f>
        <v>12.867000000000001</v>
      </c>
      <c r="J305" s="75">
        <f>J306</f>
        <v>0</v>
      </c>
    </row>
    <row r="306" spans="1:10" s="5" customFormat="1" ht="25.5" x14ac:dyDescent="0.2">
      <c r="A306" s="2"/>
      <c r="B306" s="2"/>
      <c r="C306" s="36" t="s">
        <v>285</v>
      </c>
      <c r="D306" s="1" t="s">
        <v>254</v>
      </c>
      <c r="E306" s="37" t="s">
        <v>279</v>
      </c>
      <c r="F306" s="37" t="s">
        <v>27</v>
      </c>
      <c r="G306" s="37" t="s">
        <v>284</v>
      </c>
      <c r="H306" s="37" t="s">
        <v>26</v>
      </c>
      <c r="I306" s="78">
        <f>I307+I309</f>
        <v>11.190000000000001</v>
      </c>
      <c r="J306" s="75">
        <f>J307+J309</f>
        <v>0</v>
      </c>
    </row>
    <row r="307" spans="1:10" ht="25.5" x14ac:dyDescent="0.2">
      <c r="C307" s="62" t="s">
        <v>283</v>
      </c>
      <c r="D307" s="1">
        <v>976</v>
      </c>
      <c r="E307" s="37" t="s">
        <v>279</v>
      </c>
      <c r="F307" s="37" t="s">
        <v>33</v>
      </c>
      <c r="G307" s="37" t="s">
        <v>280</v>
      </c>
      <c r="H307" s="37" t="s">
        <v>26</v>
      </c>
      <c r="I307" s="78">
        <f>I308</f>
        <v>6.0720000000000001</v>
      </c>
      <c r="J307" s="84">
        <f>J308</f>
        <v>0</v>
      </c>
    </row>
    <row r="308" spans="1:10" x14ac:dyDescent="0.2">
      <c r="C308" s="62" t="s">
        <v>44</v>
      </c>
      <c r="D308" s="1">
        <v>976</v>
      </c>
      <c r="E308" s="37" t="s">
        <v>279</v>
      </c>
      <c r="F308" s="37" t="s">
        <v>33</v>
      </c>
      <c r="G308" s="37" t="s">
        <v>280</v>
      </c>
      <c r="H308" s="37" t="s">
        <v>38</v>
      </c>
      <c r="I308" s="78">
        <v>6.0720000000000001</v>
      </c>
      <c r="J308" s="84">
        <v>0</v>
      </c>
    </row>
    <row r="309" spans="1:10" ht="51" x14ac:dyDescent="0.2">
      <c r="C309" s="62" t="s">
        <v>282</v>
      </c>
      <c r="D309" s="37" t="s">
        <v>254</v>
      </c>
      <c r="E309" s="37" t="s">
        <v>279</v>
      </c>
      <c r="F309" s="37" t="s">
        <v>33</v>
      </c>
      <c r="G309" s="37" t="s">
        <v>281</v>
      </c>
      <c r="H309" s="37" t="s">
        <v>26</v>
      </c>
      <c r="I309" s="78">
        <f>I310</f>
        <v>5.1180000000000003</v>
      </c>
      <c r="J309" s="84">
        <f>J310</f>
        <v>0</v>
      </c>
    </row>
    <row r="310" spans="1:10" x14ac:dyDescent="0.2">
      <c r="C310" s="62" t="s">
        <v>44</v>
      </c>
      <c r="D310" s="37" t="s">
        <v>254</v>
      </c>
      <c r="E310" s="37" t="s">
        <v>279</v>
      </c>
      <c r="F310" s="37" t="s">
        <v>33</v>
      </c>
      <c r="G310" s="37" t="s">
        <v>281</v>
      </c>
      <c r="H310" s="37" t="s">
        <v>38</v>
      </c>
      <c r="I310" s="78">
        <v>5.1180000000000003</v>
      </c>
      <c r="J310" s="84">
        <v>0</v>
      </c>
    </row>
    <row r="311" spans="1:10" ht="25.5" x14ac:dyDescent="0.2">
      <c r="C311" s="36" t="s">
        <v>285</v>
      </c>
      <c r="D311" s="37" t="s">
        <v>254</v>
      </c>
      <c r="E311" s="37" t="s">
        <v>279</v>
      </c>
      <c r="F311" s="37" t="s">
        <v>27</v>
      </c>
      <c r="G311" s="37" t="s">
        <v>308</v>
      </c>
      <c r="H311" s="37" t="s">
        <v>26</v>
      </c>
      <c r="I311" s="78">
        <f>I312+I314</f>
        <v>1.6769999999999998</v>
      </c>
      <c r="J311" s="84">
        <f>J312+J314</f>
        <v>1.6769999999999998</v>
      </c>
    </row>
    <row r="312" spans="1:10" ht="51" x14ac:dyDescent="0.2">
      <c r="C312" s="62" t="s">
        <v>295</v>
      </c>
      <c r="D312" s="1">
        <v>976</v>
      </c>
      <c r="E312" s="63" t="s">
        <v>279</v>
      </c>
      <c r="F312" s="37" t="s">
        <v>33</v>
      </c>
      <c r="G312" s="37" t="s">
        <v>307</v>
      </c>
      <c r="H312" s="37" t="s">
        <v>26</v>
      </c>
      <c r="I312" s="78">
        <f>I313</f>
        <v>1.66</v>
      </c>
      <c r="J312" s="84">
        <f>J313</f>
        <v>1.66</v>
      </c>
    </row>
    <row r="313" spans="1:10" x14ac:dyDescent="0.2">
      <c r="C313" s="62" t="s">
        <v>44</v>
      </c>
      <c r="D313" s="1">
        <v>976</v>
      </c>
      <c r="E313" s="63" t="s">
        <v>279</v>
      </c>
      <c r="F313" s="37" t="s">
        <v>33</v>
      </c>
      <c r="G313" s="37" t="s">
        <v>307</v>
      </c>
      <c r="H313" s="37" t="s">
        <v>38</v>
      </c>
      <c r="I313" s="78">
        <v>1.66</v>
      </c>
      <c r="J313" s="84">
        <v>1.66</v>
      </c>
    </row>
    <row r="314" spans="1:10" ht="51" x14ac:dyDescent="0.2">
      <c r="C314" s="62" t="s">
        <v>295</v>
      </c>
      <c r="D314" s="1">
        <v>976</v>
      </c>
      <c r="E314" s="63" t="s">
        <v>279</v>
      </c>
      <c r="F314" s="37" t="s">
        <v>33</v>
      </c>
      <c r="G314" s="37" t="s">
        <v>309</v>
      </c>
      <c r="H314" s="37" t="s">
        <v>26</v>
      </c>
      <c r="I314" s="78">
        <f>I315+I317</f>
        <v>1.7000000000000001E-2</v>
      </c>
      <c r="J314" s="84">
        <f>J315</f>
        <v>1.7000000000000001E-2</v>
      </c>
    </row>
    <row r="315" spans="1:10" x14ac:dyDescent="0.2">
      <c r="C315" s="62" t="s">
        <v>44</v>
      </c>
      <c r="D315" s="71" t="s">
        <v>254</v>
      </c>
      <c r="E315" s="63" t="s">
        <v>279</v>
      </c>
      <c r="F315" s="72" t="s">
        <v>33</v>
      </c>
      <c r="G315" s="37" t="s">
        <v>309</v>
      </c>
      <c r="H315" s="72" t="s">
        <v>38</v>
      </c>
      <c r="I315" s="85">
        <v>1.7000000000000001E-2</v>
      </c>
      <c r="J315" s="84">
        <v>1.7000000000000001E-2</v>
      </c>
    </row>
  </sheetData>
  <mergeCells count="8">
    <mergeCell ref="F4:I4"/>
    <mergeCell ref="G2:J2"/>
    <mergeCell ref="G3:J3"/>
    <mergeCell ref="K11:K12"/>
    <mergeCell ref="J9:J11"/>
    <mergeCell ref="C10:I10"/>
    <mergeCell ref="C9:I9"/>
    <mergeCell ref="G5:I7"/>
  </mergeCells>
  <phoneticPr fontId="0" type="noConversion"/>
  <pageMargins left="0" right="0" top="0" bottom="0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Zholoboff</dc:creator>
  <cp:lastModifiedBy>А</cp:lastModifiedBy>
  <cp:lastPrinted>2024-11-14T14:32:52Z</cp:lastPrinted>
  <dcterms:created xsi:type="dcterms:W3CDTF">2006-11-13T08:19:40Z</dcterms:created>
  <dcterms:modified xsi:type="dcterms:W3CDTF">2024-11-19T15:01:51Z</dcterms:modified>
</cp:coreProperties>
</file>